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OP\ENLJ-SOP-231-26 Nabava plinske merilne in regulacijske opreme\objava\"/>
    </mc:Choice>
  </mc:AlternateContent>
  <xr:revisionPtr revIDLastSave="0" documentId="13_ncr:1_{5104F00B-37B1-4BA4-B812-CE1D429FAB14}" xr6:coauthVersionLast="47" xr6:coauthVersionMax="47" xr10:uidLastSave="{00000000-0000-0000-0000-000000000000}"/>
  <bookViews>
    <workbookView xWindow="-120" yWindow="-120" windowWidth="29040" windowHeight="17520" tabRatio="603" xr2:uid="{00000000-000D-0000-FFFF-FFFF00000000}"/>
  </bookViews>
  <sheets>
    <sheet name="Rekapitulacija" sheetId="14" r:id="rId1"/>
    <sheet name="2. Sklop - ROTACIJSKI PLINOMERI" sheetId="5" r:id="rId2"/>
    <sheet name="3. Sklop - TURBINSKI PLINOMERI" sheetId="6" r:id="rId3"/>
    <sheet name="4. Sklop - REGULATORJI TLAKA" sheetId="7" r:id="rId4"/>
    <sheet name="5. Sklop - PLINSKI FILTRI" sheetId="8" r:id="rId5"/>
    <sheet name="6. Sklop-ELEKTRONSKI KOREKTORJI" sheetId="9" r:id="rId6"/>
    <sheet name="7. Sklop - MEHOVNI PLM. OSTALO " sheetId="10" r:id="rId7"/>
    <sheet name="8. REZERVNI DELI - ELSTER" sheetId="11" r:id="rId8"/>
    <sheet name="9. REZERVNI DELI - ITRON" sheetId="13" r:id="rId9"/>
  </sheets>
  <definedNames>
    <definedName name="_xlnm.Print_Titles" localSheetId="7">'8. REZERVNI DELI - ELSTER'!$6:$6</definedName>
    <definedName name="_xlnm.Print_Titles" localSheetId="8">'9. REZERVNI DELI - ITRON'!$6:$6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5" l="1"/>
  <c r="F91" i="13"/>
  <c r="F80" i="13"/>
  <c r="F50" i="13"/>
  <c r="F33" i="13"/>
  <c r="F27" i="11"/>
  <c r="F56" i="11"/>
  <c r="F79" i="11"/>
  <c r="F116" i="11"/>
  <c r="F129" i="11"/>
  <c r="F8" i="6" l="1"/>
  <c r="F9" i="6"/>
  <c r="F10" i="6"/>
  <c r="F11" i="6"/>
  <c r="F12" i="6"/>
  <c r="F13" i="6"/>
  <c r="F14" i="6"/>
  <c r="F9" i="5"/>
  <c r="F10" i="5"/>
  <c r="F11" i="5"/>
  <c r="F12" i="5"/>
  <c r="F8" i="5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3" i="13"/>
  <c r="F102" i="13"/>
  <c r="F101" i="13"/>
  <c r="F100" i="13"/>
  <c r="F99" i="13"/>
  <c r="F98" i="13"/>
  <c r="F97" i="13"/>
  <c r="F96" i="13"/>
  <c r="F95" i="13"/>
  <c r="F94" i="13"/>
  <c r="F90" i="13"/>
  <c r="F89" i="13"/>
  <c r="F88" i="13"/>
  <c r="F87" i="13"/>
  <c r="F86" i="13"/>
  <c r="F85" i="13"/>
  <c r="F84" i="13"/>
  <c r="F83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15" i="8"/>
  <c r="F14" i="8"/>
  <c r="F13" i="8"/>
  <c r="F12" i="8"/>
  <c r="A12" i="8"/>
  <c r="A13" i="8" s="1"/>
  <c r="F11" i="8"/>
  <c r="F10" i="8"/>
  <c r="F9" i="8"/>
  <c r="F8" i="8"/>
  <c r="F7" i="6"/>
  <c r="F125" i="13" l="1"/>
  <c r="F104" i="13"/>
  <c r="F16" i="8"/>
  <c r="F17" i="8" s="1"/>
  <c r="F15" i="6"/>
  <c r="F16" i="6" s="1"/>
  <c r="F128" i="13" l="1"/>
  <c r="F129" i="13" s="1"/>
  <c r="F9" i="7" l="1"/>
  <c r="F10" i="7"/>
  <c r="F11" i="7"/>
  <c r="F12" i="7"/>
  <c r="F13" i="7"/>
  <c r="F14" i="7"/>
  <c r="F15" i="7"/>
  <c r="F16" i="7"/>
  <c r="F17" i="7"/>
  <c r="F18" i="7"/>
  <c r="F19" i="7"/>
  <c r="F20" i="7"/>
  <c r="F21" i="7"/>
  <c r="F78" i="11"/>
  <c r="B20" i="14" l="1"/>
  <c r="B21" i="14"/>
  <c r="B22" i="14"/>
  <c r="B23" i="14"/>
  <c r="B24" i="14"/>
  <c r="B25" i="14"/>
  <c r="B26" i="14"/>
  <c r="B27" i="14"/>
  <c r="B28" i="14"/>
  <c r="B29" i="14"/>
  <c r="B30" i="14"/>
  <c r="B31" i="14"/>
  <c r="B32" i="14"/>
  <c r="B19" i="14"/>
  <c r="F128" i="11"/>
  <c r="F127" i="11"/>
  <c r="F126" i="11"/>
  <c r="F125" i="11"/>
  <c r="F18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49" i="11"/>
  <c r="F73" i="11"/>
  <c r="F54" i="11"/>
  <c r="F53" i="11"/>
  <c r="F124" i="11"/>
  <c r="C29" i="14"/>
  <c r="F115" i="11"/>
  <c r="F50" i="11"/>
  <c r="F51" i="11"/>
  <c r="F52" i="11"/>
  <c r="F10" i="9"/>
  <c r="C28" i="14"/>
  <c r="C30" i="14"/>
  <c r="C31" i="14"/>
  <c r="C32" i="14"/>
  <c r="C27" i="14"/>
  <c r="F48" i="11"/>
  <c r="F47" i="11"/>
  <c r="F46" i="11"/>
  <c r="F45" i="11"/>
  <c r="F123" i="11"/>
  <c r="F122" i="11"/>
  <c r="F121" i="11"/>
  <c r="F120" i="11"/>
  <c r="F114" i="11"/>
  <c r="F113" i="11"/>
  <c r="F112" i="11"/>
  <c r="F111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77" i="11"/>
  <c r="F76" i="11"/>
  <c r="F75" i="11"/>
  <c r="F74" i="11"/>
  <c r="F72" i="11"/>
  <c r="F71" i="11"/>
  <c r="F69" i="11"/>
  <c r="F68" i="11"/>
  <c r="F67" i="11"/>
  <c r="F66" i="11"/>
  <c r="F65" i="11"/>
  <c r="F64" i="11"/>
  <c r="F63" i="11"/>
  <c r="F62" i="11"/>
  <c r="F61" i="11"/>
  <c r="F60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26" i="11"/>
  <c r="F25" i="11"/>
  <c r="F24" i="11"/>
  <c r="F23" i="11"/>
  <c r="F22" i="11"/>
  <c r="F21" i="11"/>
  <c r="F20" i="11"/>
  <c r="F19" i="11"/>
  <c r="F17" i="11"/>
  <c r="F16" i="11"/>
  <c r="F15" i="11"/>
  <c r="F14" i="11"/>
  <c r="F13" i="11"/>
  <c r="F12" i="11"/>
  <c r="F11" i="11"/>
  <c r="F10" i="11"/>
  <c r="F9" i="11"/>
  <c r="F8" i="11"/>
  <c r="F15" i="10"/>
  <c r="F14" i="10"/>
  <c r="F13" i="10"/>
  <c r="F12" i="10"/>
  <c r="F11" i="10"/>
  <c r="F10" i="10"/>
  <c r="F9" i="10"/>
  <c r="F8" i="10"/>
  <c r="F9" i="9"/>
  <c r="F8" i="9"/>
  <c r="C26" i="14"/>
  <c r="C25" i="14"/>
  <c r="C23" i="14"/>
  <c r="C22" i="14"/>
  <c r="C21" i="14"/>
  <c r="C20" i="14"/>
  <c r="F8" i="7"/>
  <c r="C19" i="14" s="1"/>
  <c r="F11" i="9" l="1"/>
  <c r="F12" i="9" s="1"/>
  <c r="C12" i="14" s="1"/>
  <c r="F16" i="10"/>
  <c r="C11" i="14"/>
  <c r="F14" i="5"/>
  <c r="C9" i="14" s="1"/>
  <c r="C24" i="14"/>
  <c r="F132" i="11" l="1"/>
  <c r="F133" i="11" s="1"/>
  <c r="C14" i="14" s="1"/>
  <c r="C15" i="14"/>
  <c r="F17" i="10"/>
  <c r="C13" i="14" s="1"/>
  <c r="C10" i="14"/>
</calcChain>
</file>

<file path=xl/sharedStrings.xml><?xml version="1.0" encoding="utf-8"?>
<sst xmlns="http://schemas.openxmlformats.org/spreadsheetml/2006/main" count="788" uniqueCount="442">
  <si>
    <t>ENOTA MERE</t>
  </si>
  <si>
    <t>kos</t>
  </si>
  <si>
    <t>ZR 20 DN 25</t>
  </si>
  <si>
    <t xml:space="preserve">Plinska merilna in regulacijska oprema </t>
  </si>
  <si>
    <t>VRSTA BLAGA</t>
  </si>
  <si>
    <t>ZAP. ŠT.</t>
  </si>
  <si>
    <t>RG-25 DN 50</t>
  </si>
  <si>
    <t>RG-65 DN 50</t>
  </si>
  <si>
    <t>ZR 40 DN 40</t>
  </si>
  <si>
    <t>DN 50</t>
  </si>
  <si>
    <t>DN 80</t>
  </si>
  <si>
    <t>DN 150</t>
  </si>
  <si>
    <t>2.</t>
  </si>
  <si>
    <t>3.</t>
  </si>
  <si>
    <t>4.</t>
  </si>
  <si>
    <t>5.</t>
  </si>
  <si>
    <t>RG-100 DN 80</t>
  </si>
  <si>
    <t>RG-160 DN 100</t>
  </si>
  <si>
    <t>TG-100 DN 80</t>
  </si>
  <si>
    <t>TG-160 DN 80</t>
  </si>
  <si>
    <t>TG-160 DN 100</t>
  </si>
  <si>
    <t>TG-250 DN 100</t>
  </si>
  <si>
    <t>TG-400 DN 150</t>
  </si>
  <si>
    <t>TG-650 DN 150</t>
  </si>
  <si>
    <t>ZR 50 DN 50</t>
  </si>
  <si>
    <t>nizkotlačni regulator (100/22 mbar) DN 25</t>
  </si>
  <si>
    <t>nizkotlačni regulator (100/22 mbar) DN 50</t>
  </si>
  <si>
    <t>DN 100</t>
  </si>
  <si>
    <t>vložek za filter DN 50</t>
  </si>
  <si>
    <t>vložek za filter DN 80</t>
  </si>
  <si>
    <t>vložek za filter DN 100</t>
  </si>
  <si>
    <t>vložek za filter DN 150</t>
  </si>
  <si>
    <t>6.</t>
  </si>
  <si>
    <t>OKVIRNA LETNA KOLIČINA</t>
  </si>
  <si>
    <t>dvostopenjski regulator PN 4 - 25m3(navojni)</t>
  </si>
  <si>
    <t>dvostopenjski regulator PN 4 - 25 m3/h(s prirobnicami)</t>
  </si>
  <si>
    <t>G-4T DN20 + hol. (A=250mm)</t>
  </si>
  <si>
    <t>G-4T DN20 + hol. (A=110mm)</t>
  </si>
  <si>
    <t>G-4T DN25 + hol. (A=250mm)</t>
  </si>
  <si>
    <t>G-4T DN25 + hol. (A=110mm)</t>
  </si>
  <si>
    <t>G-10T DN40 + hol.</t>
  </si>
  <si>
    <t>G-16T DN40 + hol.</t>
  </si>
  <si>
    <t>G-25T DN50 + hol.</t>
  </si>
  <si>
    <t>tesnila iz gume prirobnična DN 40</t>
  </si>
  <si>
    <t>tesnila iz gume prirobnična DN 50</t>
  </si>
  <si>
    <t>tesnila iz gume prirobnična DN 80</t>
  </si>
  <si>
    <t>tesnila iz gume prirobnična DN 100</t>
  </si>
  <si>
    <t>QG-1600 DN200 (za delovni tlak do 16 bar)</t>
  </si>
  <si>
    <t>QG-1000 DN200 (za delovni tlak do 16 bar)</t>
  </si>
  <si>
    <t>G-4 DN20 z zapornim ventilom</t>
  </si>
  <si>
    <t>srednjetlačni regulator HDR 133-4-72 DN 25 prirobnični</t>
  </si>
  <si>
    <t>RG-40 DN 50</t>
  </si>
  <si>
    <t>Rezervni deli za mehovne plinomere Elster</t>
  </si>
  <si>
    <t>KAT. KODA</t>
  </si>
  <si>
    <t xml:space="preserve">NAZIV </t>
  </si>
  <si>
    <t xml:space="preserve">OKVIRNA LETNA KOLIČINA </t>
  </si>
  <si>
    <t>nastavek - adapter za mehovne plinomere 250-110 mm</t>
  </si>
  <si>
    <t>zobniški pari (justirni zobniki)za mehovne plinomere Elster A250 (G4-G65)</t>
  </si>
  <si>
    <t>dajalnik impulzov za mehovne plinomere (reed kontakt)</t>
  </si>
  <si>
    <t>Priključek (holandec) za plinomer G4, DN20, rumeno kromiran + HTB tesnilo</t>
  </si>
  <si>
    <t>Priključek (holandec) za mehovni plinomer, DN40</t>
  </si>
  <si>
    <t>Priključek (holandec) za mehovni plinomer, DN50</t>
  </si>
  <si>
    <t>Skupaj rezervni deli za mehovne plinomere</t>
  </si>
  <si>
    <t>Rezervni deli za rotacijske plinomere Elster, Instromet</t>
  </si>
  <si>
    <t>par</t>
  </si>
  <si>
    <t>151 0949 3</t>
  </si>
  <si>
    <t>Stranska plošča G16 do G100</t>
  </si>
  <si>
    <t>Zobnik sinhronizacijski desni G16 do G100</t>
  </si>
  <si>
    <t>Zobnik sinhronizacijski levi G16 do G100</t>
  </si>
  <si>
    <t>Okence za nivo olja</t>
  </si>
  <si>
    <t>Transmisija komplet G16 do G100, G160</t>
  </si>
  <si>
    <t>059 7097 4</t>
  </si>
  <si>
    <t>Magnetna sklopka (komplet)</t>
  </si>
  <si>
    <t>Pokrov številčnice</t>
  </si>
  <si>
    <t>Številčnica (sestavljena)</t>
  </si>
  <si>
    <t>077 7156 4</t>
  </si>
  <si>
    <t>Valj premagas DN 100 (G160)</t>
  </si>
  <si>
    <t>151 0950 2</t>
  </si>
  <si>
    <t>Stranska plošča G160</t>
  </si>
  <si>
    <t>Zobnik sinhronizacijski desni (G160)</t>
  </si>
  <si>
    <t>Zobnik sinhronizacijski levi (G160)</t>
  </si>
  <si>
    <t>Ležaj 6201-2Z G100, G250</t>
  </si>
  <si>
    <t>Dajalnik impulzov za turinske in rotacijske plinomere IN-S11</t>
  </si>
  <si>
    <t>Olje za podmazovanje</t>
  </si>
  <si>
    <t>l</t>
  </si>
  <si>
    <t>Skupaj rezervni deli za rotacijske plinomere</t>
  </si>
  <si>
    <t>Zobnik justirni Instromet</t>
  </si>
  <si>
    <t>510-03-004</t>
  </si>
  <si>
    <t xml:space="preserve">ležaji-za vse velikosti          </t>
  </si>
  <si>
    <t>ležaji-za vse velikosti</t>
  </si>
  <si>
    <t>510-03-034</t>
  </si>
  <si>
    <t>ležaji-do G250</t>
  </si>
  <si>
    <t>ležaji</t>
  </si>
  <si>
    <t>510-05-002</t>
  </si>
  <si>
    <t>510-08-002</t>
  </si>
  <si>
    <t>ležaji- IRM</t>
  </si>
  <si>
    <t>510-12-005</t>
  </si>
  <si>
    <t>520-00-238</t>
  </si>
  <si>
    <t>ležaji-G40,G65</t>
  </si>
  <si>
    <t>520-00-318</t>
  </si>
  <si>
    <t>510-07-000</t>
  </si>
  <si>
    <t>Turbinski plinomeri Elster</t>
  </si>
  <si>
    <t>20.0</t>
  </si>
  <si>
    <t>Merilni vložek DN 50 - komplet</t>
  </si>
  <si>
    <t>73016175</t>
  </si>
  <si>
    <t>Magnetna sklopka (turbina)</t>
  </si>
  <si>
    <t>73016426</t>
  </si>
  <si>
    <t>Številčnica (komplet)</t>
  </si>
  <si>
    <t>73016211</t>
  </si>
  <si>
    <t>73014872</t>
  </si>
  <si>
    <t>Usmernik pretoka DN50</t>
  </si>
  <si>
    <t>73016551</t>
  </si>
  <si>
    <t xml:space="preserve">Dajalec inpulzov (REED kontakt) </t>
  </si>
  <si>
    <t>Številčnica (komplet) DN80</t>
  </si>
  <si>
    <t>Skupaj rezervni deli za turbinske plinomere Instromet</t>
  </si>
  <si>
    <t>Rezervni deli za regulatorje Elster</t>
  </si>
  <si>
    <t>Vzmet (18 - 29 mbar)</t>
  </si>
  <si>
    <t>Vzmet (50 - 121 mbar)</t>
  </si>
  <si>
    <t>03431015</t>
  </si>
  <si>
    <t>Vzmet (100 - 210 mbar)</t>
  </si>
  <si>
    <t>03431019</t>
  </si>
  <si>
    <t>Vzmet (16 - 60 mbar)</t>
  </si>
  <si>
    <t>73008974</t>
  </si>
  <si>
    <t>Vzmet za MR25 (19-32 mbar)</t>
  </si>
  <si>
    <t>33470063</t>
  </si>
  <si>
    <t>Vzmet za MR50 (20-29 mbar)</t>
  </si>
  <si>
    <t>73010871</t>
  </si>
  <si>
    <t>Vzmet SAV za MR50, spodnja (6-18 mbar)</t>
  </si>
  <si>
    <t>73008955</t>
  </si>
  <si>
    <t>Vzmet SAV za MR50, zgornja (59-138 mbar)</t>
  </si>
  <si>
    <t>J12506-285</t>
  </si>
  <si>
    <t>Vzmet SAV za MR25, spodnja (8-16 mbar)</t>
  </si>
  <si>
    <t>J12506-282</t>
  </si>
  <si>
    <t>Vzmet SAV za MR25, zgornja (50-80 mbar)</t>
  </si>
  <si>
    <t>73012343</t>
  </si>
  <si>
    <t>Vzmet SBV za MR25 in MR50 (8-90 oz. 6-40 mbar)</t>
  </si>
  <si>
    <t>zaklep za SAV za MR50 (halter kpl Sav o/U, MR50)</t>
  </si>
  <si>
    <t>73017542</t>
  </si>
  <si>
    <t>Vzmet za regulator ZR Elster, izstopi tlak 19 do 26 mbar</t>
  </si>
  <si>
    <t>03109096</t>
  </si>
  <si>
    <t>Tesnilo "O"</t>
  </si>
  <si>
    <t>Membrana delovna</t>
  </si>
  <si>
    <t>73016387</t>
  </si>
  <si>
    <t>Vzmet (20 - 30 mbar)</t>
  </si>
  <si>
    <t>73016004</t>
  </si>
  <si>
    <t>Vzmet (25 - 45 mbar)</t>
  </si>
  <si>
    <t>73016639</t>
  </si>
  <si>
    <t>Vzmet (44 - 50 mbar)</t>
  </si>
  <si>
    <t>Skupaj rezervni delei za regulazorje Elster</t>
  </si>
  <si>
    <t>Rezervni deli za korektorje in tarifne enote Elster</t>
  </si>
  <si>
    <t>Baterija za korektor EK-2xx</t>
  </si>
  <si>
    <t>ID 73017997</t>
  </si>
  <si>
    <t>plomba za tlačno in temperaturno tipalo - PVC rumena</t>
  </si>
  <si>
    <t>konektor 6 pin, moški</t>
  </si>
  <si>
    <t>plombirna žica Cu/perlon na kolutu 100m</t>
  </si>
  <si>
    <t>240-810-08</t>
  </si>
  <si>
    <t>240-114</t>
  </si>
  <si>
    <t>472-510-00</t>
  </si>
  <si>
    <t>472-510-01</t>
  </si>
  <si>
    <t>473-510-00</t>
  </si>
  <si>
    <t>473-510-01</t>
  </si>
  <si>
    <t>474-510-00</t>
  </si>
  <si>
    <t>474-510-01</t>
  </si>
  <si>
    <t>475-510-00</t>
  </si>
  <si>
    <t>475-510-01</t>
  </si>
  <si>
    <t>240-810-07</t>
  </si>
  <si>
    <t>magnetno vodilo-zunanje (shaft unit magnetizet)</t>
  </si>
  <si>
    <t>pokrov številčnice-ind. Plm (index cup unit)</t>
  </si>
  <si>
    <t>Pokrov številčnice-ind plm (index cup)</t>
  </si>
  <si>
    <t>E473-100-10</t>
  </si>
  <si>
    <t>Merilni mehanizem G-25 (measuring unit)</t>
  </si>
  <si>
    <t>E472-100-10</t>
  </si>
  <si>
    <t>Merilni mehanizem G-10/16 (measuring unit)</t>
  </si>
  <si>
    <t>240-114-1101</t>
  </si>
  <si>
    <t>Pokrov številčnice-G4/G6 (index cover)</t>
  </si>
  <si>
    <t>955-058-99</t>
  </si>
  <si>
    <t>TM 42096</t>
  </si>
  <si>
    <t>Plomba za mehovne plinomere Actaris - rumena</t>
  </si>
  <si>
    <t>250-478-00</t>
  </si>
  <si>
    <t>Magnetna sklopka G4/G6</t>
  </si>
  <si>
    <t>ZOBNIK JUSTIRNI (ACTARIS)</t>
  </si>
  <si>
    <t>Polžasti prenos za mehovni plinomer G-4 (l.i. 94-96)</t>
  </si>
  <si>
    <t xml:space="preserve">SKUPAJ REZERVNI DELI ZA PLINOMERE ACTARIS </t>
  </si>
  <si>
    <t>951-848-18</t>
  </si>
  <si>
    <t>ležaji - vse velikosti</t>
  </si>
  <si>
    <t>951-848-23</t>
  </si>
  <si>
    <t>ležaji -do G250</t>
  </si>
  <si>
    <t>951-848-04</t>
  </si>
  <si>
    <t>ležaji - vse velikosti (951-848-16)</t>
  </si>
  <si>
    <t>951-848-22</t>
  </si>
  <si>
    <t>951-848-02</t>
  </si>
  <si>
    <t>951-848-05</t>
  </si>
  <si>
    <t>951-848-07</t>
  </si>
  <si>
    <t>951-848-06</t>
  </si>
  <si>
    <t>ležaji -nad G250</t>
  </si>
  <si>
    <t>951-848-39</t>
  </si>
  <si>
    <t>ležaji -do G160</t>
  </si>
  <si>
    <t>951-848-41</t>
  </si>
  <si>
    <t>951-848-28</t>
  </si>
  <si>
    <t>ležaji -G250/400/650</t>
  </si>
  <si>
    <t>951-848-14</t>
  </si>
  <si>
    <t>ležaji -nad G650</t>
  </si>
  <si>
    <t>Justirni zobniki (adjusting gears) (set) (pritrditev s tremi vijaki- stare turbine)</t>
  </si>
  <si>
    <t>SKUPAJ REZERVNI DELI ZA PLINOMERE ACTARIS - TURBINE</t>
  </si>
  <si>
    <t>A112701</t>
  </si>
  <si>
    <t>Baterija za korektor SEVC-D</t>
  </si>
  <si>
    <t>Baterija za korektor Corus</t>
  </si>
  <si>
    <t>SACC0000114</t>
  </si>
  <si>
    <t>Temperaturna tulka L=45 mm</t>
  </si>
  <si>
    <t>SACC0000115</t>
  </si>
  <si>
    <t>Temperaturna tulka L=90 mm</t>
  </si>
  <si>
    <t>Adapter za tlačni senzor SEVC-D</t>
  </si>
  <si>
    <t>Adapter za tlačni senzor Corus</t>
  </si>
  <si>
    <t>17-3-6L</t>
  </si>
  <si>
    <t>3-potni preklopni ventil (tropotna pipa)</t>
  </si>
  <si>
    <t>SKUPAJ REZERVNI DELI ZA KOREKTORJE ACTARIS</t>
  </si>
  <si>
    <t>130-284-11</t>
  </si>
  <si>
    <t>Valve disc</t>
  </si>
  <si>
    <t>131-284-50</t>
  </si>
  <si>
    <t>130-283-00</t>
  </si>
  <si>
    <t>split pin valve disc</t>
  </si>
  <si>
    <t>955-200-23</t>
  </si>
  <si>
    <t>sprin (blue)</t>
  </si>
  <si>
    <t>955-200-24</t>
  </si>
  <si>
    <t>sprin (green)</t>
  </si>
  <si>
    <t>955-200-84</t>
  </si>
  <si>
    <t>sprin (black)</t>
  </si>
  <si>
    <t>112-135-50</t>
  </si>
  <si>
    <t>HR-90 DN25 safety digram</t>
  </si>
  <si>
    <t>100-208-00</t>
  </si>
  <si>
    <t>HR-90 DN25 working digram</t>
  </si>
  <si>
    <t>110-135-01</t>
  </si>
  <si>
    <t>HR-90 DN50 safety digram</t>
  </si>
  <si>
    <t>110-208-05</t>
  </si>
  <si>
    <t>HR-90 DN50 working digram</t>
  </si>
  <si>
    <t>955 200 17</t>
  </si>
  <si>
    <t>vzmet za regulator 233 (70-140 mbar)</t>
  </si>
  <si>
    <t>955 200 12</t>
  </si>
  <si>
    <t>vzmet za regulator 133 (70-140 mbar)</t>
  </si>
  <si>
    <t>955 200 23</t>
  </si>
  <si>
    <t>vzmet (50-120 mbar)</t>
  </si>
  <si>
    <t>955 200 24</t>
  </si>
  <si>
    <t>vzmet (100-140 mbar)</t>
  </si>
  <si>
    <t>955 200 02</t>
  </si>
  <si>
    <t>vzmet ZR 20 (18/25 mbar) green</t>
  </si>
  <si>
    <t>130 251 20</t>
  </si>
  <si>
    <t>membrana delovna (133)</t>
  </si>
  <si>
    <t>130-284-00</t>
  </si>
  <si>
    <t>951-800-14</t>
  </si>
  <si>
    <t>115-631-50</t>
  </si>
  <si>
    <t>Membrana (SAV)</t>
  </si>
  <si>
    <t xml:space="preserve">Razcepka varnostna </t>
  </si>
  <si>
    <t>130-708-00</t>
  </si>
  <si>
    <t>130-513-03</t>
  </si>
  <si>
    <t>Šoba 12,5 Φ 1/2 za regulator 133</t>
  </si>
  <si>
    <t>115-707-01</t>
  </si>
  <si>
    <t>131-513-05</t>
  </si>
  <si>
    <t>Šoba Φ 3/8"</t>
  </si>
  <si>
    <t>131-513-01</t>
  </si>
  <si>
    <t>Šoba Φ 1/4"</t>
  </si>
  <si>
    <t>131-513-02</t>
  </si>
  <si>
    <t>Šoba Φ 1/2</t>
  </si>
  <si>
    <t>131-250-00</t>
  </si>
  <si>
    <t>SKUPAJ REZERVNI DELI ZA REGULATORJE ACTARIS</t>
  </si>
  <si>
    <t>Rezervni deli za mehovne plinomere Actaris/Itron</t>
  </si>
  <si>
    <t>Rezervni deli za plinomere Actaris/Itron - turbine</t>
  </si>
  <si>
    <t>Rezervni deli za regulatorje Actaris/Itron</t>
  </si>
  <si>
    <t>Rezervni deli za korektorje Actaris/Itron</t>
  </si>
  <si>
    <t>Rezervni deli za plinomere Dresser  G-16, G-25</t>
  </si>
  <si>
    <t>012676-000</t>
  </si>
  <si>
    <t xml:space="preserve">ležaji                                            </t>
  </si>
  <si>
    <t>051950-001</t>
  </si>
  <si>
    <t>051679-001</t>
  </si>
  <si>
    <t>051680-001</t>
  </si>
  <si>
    <t>051607-000</t>
  </si>
  <si>
    <t>012666-000</t>
  </si>
  <si>
    <t>000568-238</t>
  </si>
  <si>
    <t>O-ring na plošči</t>
  </si>
  <si>
    <t>000568-017</t>
  </si>
  <si>
    <t>O-ring magnetne sklopke</t>
  </si>
  <si>
    <t>011823-005</t>
  </si>
  <si>
    <t>O-ring za G16/25 Dresser</t>
  </si>
  <si>
    <t>051640-000</t>
  </si>
  <si>
    <t>SKUPAJ REZERVNI DELI ZA PLINOMERE DRESSER G-16, G-25</t>
  </si>
  <si>
    <t>Rezervni deli za plinomere Dresser  G-40, G-65, G-100</t>
  </si>
  <si>
    <t>012677-000</t>
  </si>
  <si>
    <t>051634-000</t>
  </si>
  <si>
    <t>051921-001</t>
  </si>
  <si>
    <t>051922-001</t>
  </si>
  <si>
    <t>051684-000</t>
  </si>
  <si>
    <t>000568-249</t>
  </si>
  <si>
    <t xml:space="preserve">O-ring na plošči       </t>
  </si>
  <si>
    <t>011823-011</t>
  </si>
  <si>
    <t>044330-000</t>
  </si>
  <si>
    <t>51635-000 3M</t>
  </si>
  <si>
    <t>valji  (impeller)</t>
  </si>
  <si>
    <t>51614-001 15C</t>
  </si>
  <si>
    <t>051634-002</t>
  </si>
  <si>
    <t>valji za G40 L2-MA (kratki)</t>
  </si>
  <si>
    <t>015636-001</t>
  </si>
  <si>
    <t>valji za G100 L2-MA (dolgi)</t>
  </si>
  <si>
    <t>W86314-000</t>
  </si>
  <si>
    <t>Dajalnik impulzov</t>
  </si>
  <si>
    <t>SKUPAJ REZERVNI DELI ZA PLINOMERE DRESSER G-40, G-65, G-100</t>
  </si>
  <si>
    <t>plošča-spredaj (headplate, Magnet Drive end)</t>
  </si>
  <si>
    <t>magnetna sklopka (Magnet Wheel Assembly)</t>
  </si>
  <si>
    <t>plošča - spredaj (headplate, Magnet Drive end)</t>
  </si>
  <si>
    <t>PT elek. korektor (za delovni tlak p = 12-16 bar) z rezervno baterijo</t>
  </si>
  <si>
    <t xml:space="preserve">Rezervni deli za turbinske plinomere Elster,Instromet  </t>
  </si>
  <si>
    <t>ZR 20 DN 20 (brez izravnalnega kosa)</t>
  </si>
  <si>
    <t>03109098</t>
  </si>
  <si>
    <t>03109099</t>
  </si>
  <si>
    <t>03094002</t>
  </si>
  <si>
    <t>srednjetlačni regulator HDR 133-4-72 DN 255 navojni</t>
  </si>
  <si>
    <t>srednjetlačni regulator HDR 233-12-4-72 DN 50</t>
  </si>
  <si>
    <t>srednjetlačni regulator MR 25 DN 25 ELSTER z varnostno membrano</t>
  </si>
  <si>
    <t>srednjetlačni regulator MR 50 DN 50-ELSTER</t>
  </si>
  <si>
    <t>Baterija za korektor MC2 (PTZ + log)</t>
  </si>
  <si>
    <t>valji (impeller)</t>
  </si>
  <si>
    <t>plošča-zadaj (headplate, Gear End)</t>
  </si>
  <si>
    <t>magnetna šalčka (Magnet Cup)</t>
  </si>
  <si>
    <t>zobniki (timing gears)</t>
  </si>
  <si>
    <t>plošča - zadaj (headplate, Gear End)</t>
  </si>
  <si>
    <t>zobniški pari (Adjusting gear)</t>
  </si>
  <si>
    <t>Priključek za regulatorje (HR25 M2R) DN25</t>
  </si>
  <si>
    <t>srednjetlačni regulator MR 50 DN 50-ELSTER z varnostno membrano</t>
  </si>
  <si>
    <t>Nosilec za korektor Elster, kompatibilen z RABO plinomerom</t>
  </si>
  <si>
    <t xml:space="preserve">Srajčka za temperaturno tipalo za rotacijske plinomere </t>
  </si>
  <si>
    <t>Komplet za popravilo rotacijskih plinomerov G16 do G100 RVG</t>
  </si>
  <si>
    <t>73016176</t>
  </si>
  <si>
    <t>Magnetna sklopka za TRZ2/RVG/Q zgornji del</t>
  </si>
  <si>
    <t>Tesnilo o-ring 125x2nbr 70shore 03109098</t>
  </si>
  <si>
    <t>Tesnilo o-ring 135x3 nbr 70 k 6 03109099</t>
  </si>
  <si>
    <t>Ležaj mag.sklo.za zg.del sklo.03094002</t>
  </si>
  <si>
    <t>Številčnica komplet G-4</t>
  </si>
  <si>
    <t>Številčnica komplet G-10,G-16(1993 do 1999)</t>
  </si>
  <si>
    <t>Številčnica komplet G-40(1993 do 1999)</t>
  </si>
  <si>
    <t>Zobnik justirni (Premagas)</t>
  </si>
  <si>
    <t>Zobnik vmesni v2-beli za g-4</t>
  </si>
  <si>
    <t>Plomba svinčena (10-12mm)</t>
  </si>
  <si>
    <t>Plomba plastična - Premagas</t>
  </si>
  <si>
    <t>Reducirni kos za plinomere 5/4" na 3/4"</t>
  </si>
  <si>
    <t>Zobnik vmesni V1.2 za G-4</t>
  </si>
  <si>
    <t>Zobnik vmesni V6 Za industrijske plinomere</t>
  </si>
  <si>
    <t>Zobnik vmesni V12 Za industrijske plinomere</t>
  </si>
  <si>
    <t>tesnila iz gume prirobnična DN 150</t>
  </si>
  <si>
    <t>33470040</t>
  </si>
  <si>
    <t>Vzmet za HR 26,5-40,5MBAR 33470040</t>
  </si>
  <si>
    <t>73008331</t>
  </si>
  <si>
    <t>Vzmet za HR40,50 ZRH20/40  73008331</t>
  </si>
  <si>
    <t>73017743</t>
  </si>
  <si>
    <t>Vzmet za HR40,50 ZRH20/40  73017743</t>
  </si>
  <si>
    <t>Vzmet za MR25 19-32MBAR 73008974</t>
  </si>
  <si>
    <t>J12506286</t>
  </si>
  <si>
    <t>Vzmet za MR25 SAV SP.16-60 J12506286</t>
  </si>
  <si>
    <t>J12506285</t>
  </si>
  <si>
    <t>Vzmet za MR25 SAV SP.8-16 J12506285</t>
  </si>
  <si>
    <t xml:space="preserve"> J12506284</t>
  </si>
  <si>
    <t>Vzmet za MR25 SAV ZG.100-210 J12506284</t>
  </si>
  <si>
    <t>J12506281</t>
  </si>
  <si>
    <t>Vzmet za MR25 SAV ZG.18-60MBAR J12506281</t>
  </si>
  <si>
    <t>J12506283</t>
  </si>
  <si>
    <t>Vzmet za MR25 SAV ZG.60-110 J12506283</t>
  </si>
  <si>
    <t>73008959</t>
  </si>
  <si>
    <t>Vzmet za MR50 SAV SP.16-49 73008959</t>
  </si>
  <si>
    <t>73008960</t>
  </si>
  <si>
    <t>Vzmet za MR50 SAV SP.47-146 73008960</t>
  </si>
  <si>
    <t>Vzmet za MR50 SAV SP.6-18 73010871</t>
  </si>
  <si>
    <t>73008957</t>
  </si>
  <si>
    <t>Vzmet za MR50 SAV ZG.236-471 73008957</t>
  </si>
  <si>
    <t>Vzmet za MR50 SAV ZG.59-138 73008955</t>
  </si>
  <si>
    <t>73013911</t>
  </si>
  <si>
    <t>Vzmet za ZR HR 40,5-50MBAR 73013911</t>
  </si>
  <si>
    <t>Številčnica komplet G-4 RF 1</t>
  </si>
  <si>
    <t>Številčnica komplet G-10, G-16</t>
  </si>
  <si>
    <t>Številčnica komplet G-25</t>
  </si>
  <si>
    <t>Številčnica komplet G-40</t>
  </si>
  <si>
    <t>Številčnica komplet G-65</t>
  </si>
  <si>
    <t>Številčnica komplet G-10-G65</t>
  </si>
  <si>
    <t>Dajalnik impulzov (REED KONTAKT)</t>
  </si>
  <si>
    <t>Dajalnik impulzov za mehovne plinomere</t>
  </si>
  <si>
    <t>Plomba plastična za mehovne plinomere -siva</t>
  </si>
  <si>
    <t>NAS. - ADAPTER ZA MEH.PLIN. 77mm 5/4"</t>
  </si>
  <si>
    <t>Nosilec za korektor EK205, kompatibilen z RABO plinomerom</t>
  </si>
  <si>
    <t xml:space="preserve">Nosilec za korektor EK205, kompatibilen z S1, S1V,S1D </t>
  </si>
  <si>
    <t>Fleksibilna cev fi6 x 700 mm</t>
  </si>
  <si>
    <t>Fleksibilna cev fi6 x 400 mm</t>
  </si>
  <si>
    <t>REKAPITULACIJA</t>
  </si>
  <si>
    <t>Nabava plinske merilne in regulacijske opreme po sklopih</t>
  </si>
  <si>
    <t>sklop</t>
  </si>
  <si>
    <t>Naziv sklopa</t>
  </si>
  <si>
    <t>Ponudbena vrednost 
za 2 leti 
v EUR brez DDV</t>
  </si>
  <si>
    <t>Rotacijski plinomeri</t>
  </si>
  <si>
    <t>Turbinski plinomeri</t>
  </si>
  <si>
    <t>Plinski filtri</t>
  </si>
  <si>
    <t>Mehovni plinomeri - ostalo</t>
  </si>
  <si>
    <t>Rezervni deli - Elster</t>
  </si>
  <si>
    <t>Rezervni deli - Itron</t>
  </si>
  <si>
    <t>Posamezen artikel pri 4. sklopu: Regulatorji tlaka</t>
  </si>
  <si>
    <t>4. SKLOP: REGULATORJI TLAKA</t>
  </si>
  <si>
    <t>Cena na enoto mere
v EUR brez DDV</t>
  </si>
  <si>
    <t>V/Na ___________, dne__________________</t>
  </si>
  <si>
    <t>(naziv ponudnika)</t>
  </si>
  <si>
    <t>Žig ponudnika:</t>
  </si>
  <si>
    <t>(ime in priimek ter  podpis odgovorne osebe)</t>
  </si>
  <si>
    <t>Elektronski korektorji</t>
  </si>
  <si>
    <r>
      <t xml:space="preserve">sklop: Rotacijski plinomeri  (p </t>
    </r>
    <r>
      <rPr>
        <b/>
        <vertAlign val="subscript"/>
        <sz val="10"/>
        <rFont val="Tahoma"/>
        <family val="2"/>
      </rPr>
      <t xml:space="preserve">max </t>
    </r>
    <r>
      <rPr>
        <b/>
        <sz val="10"/>
        <rFont val="Tahoma"/>
        <family val="2"/>
      </rPr>
      <t>= 16 bar)</t>
    </r>
  </si>
  <si>
    <t>2. sklop: Rotacijski plinomeri skupaj za 1 leto:</t>
  </si>
  <si>
    <t>2. sklop: Rotacijski plinomeri skupaj za 2 leti:</t>
  </si>
  <si>
    <t>CENA NA ENOTO MERE 
v EUR brez DDV</t>
  </si>
  <si>
    <t>SKUPNA VREDNOST 
v EUR brez DDV</t>
  </si>
  <si>
    <t>*Opomba: Navesti vse cene na enoto mere, tudi pri postavkah, katera okvirna letna količina je "0".</t>
  </si>
  <si>
    <t>3. sklop: Turbinski plinomeri skupaj za 1 leto:</t>
  </si>
  <si>
    <t>3. sklop: Turbinski plinomeri skupaj za 2 leti:</t>
  </si>
  <si>
    <t>NAZIV PROIZVAJALCA</t>
  </si>
  <si>
    <t xml:space="preserve">sklop: regulatorji tlaka </t>
  </si>
  <si>
    <t>sklop: Plinski filtri</t>
  </si>
  <si>
    <t>5. sklop: Plinski filtri skupaj za 1 leto:</t>
  </si>
  <si>
    <t>5. sklop: Plinski filtri skupaj za 2 leti:</t>
  </si>
  <si>
    <t>sklop: Elektronski korektorji</t>
  </si>
  <si>
    <t>6. sklop: elektronski korektorji za 1 leto:</t>
  </si>
  <si>
    <t>6. sklop: elektronski korektorji za 2 leti:</t>
  </si>
  <si>
    <t>7.</t>
  </si>
  <si>
    <t>sklop: Mehovni plinomeri - ostalo</t>
  </si>
  <si>
    <t>7. sklop: Mehovni plinomeri - ostalo za 1. leto:</t>
  </si>
  <si>
    <t>7. sklop: Mehovni plinomeri - ostalo za 2. leti:</t>
  </si>
  <si>
    <t>Št. javnega naročila: ENLJ-SOP-76/26</t>
  </si>
  <si>
    <t>8. sklop: Rezervni deli Elster</t>
  </si>
  <si>
    <t>8. sklop: Rezervni deli ELSTER/INSTROMET za 1 leto skupaj:</t>
  </si>
  <si>
    <t>8. sklop: Rezervni deli ELSTER/INSTROMET za 2 leti skupaj:</t>
  </si>
  <si>
    <t>Skupaj rezervni deli za korektorje</t>
  </si>
  <si>
    <t>9. sklop: Rezervni deli - Itron</t>
  </si>
  <si>
    <t>9. sklop: Rezervni deli ACTARIS/ITRON za 1 leto skupaj:</t>
  </si>
  <si>
    <t>9. sklop: Rezervni deli ACTARIS/ITRON za 2 leti skupaj:</t>
  </si>
  <si>
    <r>
      <t xml:space="preserve">Krožnik ventila                                     </t>
    </r>
    <r>
      <rPr>
        <b/>
        <i/>
        <u/>
        <sz val="10"/>
        <rFont val="Tahoma"/>
        <family val="2"/>
        <charset val="238"/>
      </rPr>
      <t>133</t>
    </r>
  </si>
  <si>
    <r>
      <t xml:space="preserve">Krožnik ventila                                       </t>
    </r>
    <r>
      <rPr>
        <b/>
        <i/>
        <u/>
        <sz val="10"/>
        <rFont val="Tahoma"/>
        <family val="2"/>
        <charset val="238"/>
      </rPr>
      <t>233</t>
    </r>
  </si>
  <si>
    <r>
      <t xml:space="preserve">PT elek. korektor </t>
    </r>
    <r>
      <rPr>
        <sz val="10"/>
        <color indexed="8"/>
        <rFont val="Tahoma"/>
        <family val="2"/>
      </rPr>
      <t>EK 220</t>
    </r>
    <r>
      <rPr>
        <sz val="10"/>
        <rFont val="Tahoma"/>
        <family val="2"/>
      </rPr>
      <t xml:space="preserve"> (za delovni tlak p = do 20 bar) z rezervno baterijo</t>
    </r>
  </si>
  <si>
    <r>
      <t xml:space="preserve">PT elek. korektor </t>
    </r>
    <r>
      <rPr>
        <sz val="10"/>
        <color indexed="8"/>
        <rFont val="Tahoma"/>
        <family val="2"/>
      </rPr>
      <t>EK 220</t>
    </r>
    <r>
      <rPr>
        <sz val="10"/>
        <rFont val="Tahoma"/>
        <family val="2"/>
      </rPr>
      <t xml:space="preserve"> (za delovni tlak p = 100mbar/4 bar) z rezervno baterijo</t>
    </r>
  </si>
  <si>
    <t>Številčnica komplet G-25(1993 do 1999)</t>
  </si>
  <si>
    <r>
      <t xml:space="preserve">Turbinski plinomeri  (p </t>
    </r>
    <r>
      <rPr>
        <b/>
        <vertAlign val="subscript"/>
        <sz val="10"/>
        <rFont val="Tahoma"/>
        <family val="2"/>
        <charset val="238"/>
      </rPr>
      <t xml:space="preserve">max </t>
    </r>
    <r>
      <rPr>
        <b/>
        <sz val="10"/>
        <rFont val="Tahoma"/>
        <family val="2"/>
        <charset val="238"/>
      </rPr>
      <t>= 16bar)</t>
    </r>
  </si>
  <si>
    <t>2., 3., 5., 6., 7., 8., 9. sklop</t>
  </si>
  <si>
    <t>Št. javnega naročila: ENLJ-SOP-231/26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</si>
</sst>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24" x14ac:knownFonts="1">
    <font>
      <sz val="10"/>
      <name val="Arial CE"/>
      <charset val="238"/>
    </font>
    <font>
      <sz val="10"/>
      <name val="Arial CE"/>
      <charset val="238"/>
    </font>
    <font>
      <sz val="10"/>
      <name val="Tahoma"/>
      <family val="2"/>
    </font>
    <font>
      <b/>
      <sz val="8"/>
      <color indexed="18"/>
      <name val="Tahoma"/>
      <family val="2"/>
    </font>
    <font>
      <b/>
      <sz val="8"/>
      <color indexed="5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0"/>
      <name val="Arial CE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2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FF0000"/>
      <name val="Tahoma"/>
      <family val="2"/>
      <charset val="238"/>
    </font>
    <font>
      <sz val="11"/>
      <color rgb="FFFF0000"/>
      <name val="Tahoma"/>
      <family val="2"/>
      <charset val="238"/>
    </font>
    <font>
      <b/>
      <vertAlign val="subscript"/>
      <sz val="10"/>
      <name val="Tahoma"/>
      <family val="2"/>
    </font>
    <font>
      <b/>
      <vertAlign val="subscript"/>
      <sz val="10"/>
      <name val="Tahoma"/>
      <family val="2"/>
      <charset val="238"/>
    </font>
    <font>
      <b/>
      <u/>
      <sz val="14"/>
      <name val="Tahoma"/>
      <family val="2"/>
      <charset val="238"/>
    </font>
    <font>
      <b/>
      <i/>
      <u/>
      <sz val="10"/>
      <name val="Tahoma"/>
      <family val="2"/>
      <charset val="238"/>
    </font>
    <font>
      <sz val="10"/>
      <color indexed="8"/>
      <name val="Tahoma"/>
      <family val="2"/>
    </font>
    <font>
      <sz val="9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</cellStyleXfs>
  <cellXfs count="146">
    <xf numFmtId="0" fontId="0" fillId="0" borderId="0" xfId="0"/>
    <xf numFmtId="49" fontId="3" fillId="2" borderId="1" xfId="0" applyNumberFormat="1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justify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64" fontId="2" fillId="0" borderId="1" xfId="2" applyFont="1" applyFill="1" applyBorder="1" applyAlignment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164" fontId="2" fillId="2" borderId="1" xfId="2" applyFont="1" applyFill="1" applyBorder="1" applyAlignment="1"/>
    <xf numFmtId="0" fontId="2" fillId="4" borderId="1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/>
    <xf numFmtId="164" fontId="2" fillId="4" borderId="1" xfId="2" applyFont="1" applyFill="1" applyBorder="1" applyAlignment="1"/>
    <xf numFmtId="0" fontId="2" fillId="5" borderId="1" xfId="0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/>
    <xf numFmtId="164" fontId="2" fillId="5" borderId="1" xfId="2" applyFont="1" applyFill="1" applyBorder="1" applyAlignment="1"/>
    <xf numFmtId="0" fontId="2" fillId="6" borderId="1" xfId="0" applyFont="1" applyFill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164" fontId="6" fillId="6" borderId="1" xfId="2" applyFont="1" applyFill="1" applyBorder="1" applyAlignment="1"/>
    <xf numFmtId="0" fontId="2" fillId="0" borderId="1" xfId="0" applyFont="1" applyBorder="1" applyAlignment="1">
      <alignment horizontal="left" wrapText="1"/>
    </xf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/>
    <xf numFmtId="164" fontId="2" fillId="7" borderId="1" xfId="2" applyFont="1" applyFill="1" applyBorder="1" applyAlignment="1"/>
    <xf numFmtId="3" fontId="2" fillId="7" borderId="1" xfId="0" applyNumberFormat="1" applyFont="1" applyFill="1" applyBorder="1" applyAlignment="1">
      <alignment horizontal="center"/>
    </xf>
    <xf numFmtId="49" fontId="4" fillId="8" borderId="1" xfId="0" applyNumberFormat="1" applyFont="1" applyFill="1" applyBorder="1" applyAlignment="1">
      <alignment horizontal="center" vertical="justify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justify"/>
    </xf>
    <xf numFmtId="164" fontId="8" fillId="3" borderId="1" xfId="2" applyFont="1" applyFill="1" applyBorder="1" applyAlignment="1"/>
    <xf numFmtId="0" fontId="2" fillId="0" borderId="1" xfId="0" applyFont="1" applyBorder="1" applyAlignment="1">
      <alignment horizontal="center" vertical="center"/>
    </xf>
    <xf numFmtId="164" fontId="2" fillId="0" borderId="1" xfId="3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164" fontId="9" fillId="0" borderId="1" xfId="3" applyFont="1" applyFill="1" applyBorder="1" applyAlignment="1"/>
    <xf numFmtId="0" fontId="11" fillId="0" borderId="0" xfId="0" applyFont="1"/>
    <xf numFmtId="0" fontId="15" fillId="0" borderId="0" xfId="0" applyFont="1" applyAlignment="1">
      <alignment horizontal="left" vertical="center"/>
    </xf>
    <xf numFmtId="4" fontId="11" fillId="0" borderId="0" xfId="0" applyNumberFormat="1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justify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164" fontId="11" fillId="0" borderId="0" xfId="0" applyNumberFormat="1" applyFont="1"/>
    <xf numFmtId="0" fontId="11" fillId="0" borderId="0" xfId="4" applyFont="1" applyAlignment="1">
      <alignment horizontal="left"/>
    </xf>
    <xf numFmtId="0" fontId="11" fillId="0" borderId="0" xfId="4" applyFont="1"/>
    <xf numFmtId="4" fontId="11" fillId="0" borderId="6" xfId="4" applyNumberFormat="1" applyFont="1" applyBorder="1" applyAlignment="1">
      <alignment horizontal="right"/>
    </xf>
    <xf numFmtId="0" fontId="11" fillId="0" borderId="0" xfId="4" applyFont="1" applyAlignment="1">
      <alignment vertical="top"/>
    </xf>
    <xf numFmtId="4" fontId="11" fillId="0" borderId="0" xfId="4" applyNumberFormat="1" applyFont="1" applyAlignment="1">
      <alignment horizontal="center"/>
    </xf>
    <xf numFmtId="4" fontId="11" fillId="0" borderId="0" xfId="4" applyNumberFormat="1" applyFont="1" applyAlignment="1">
      <alignment horizontal="right"/>
    </xf>
    <xf numFmtId="4" fontId="11" fillId="0" borderId="0" xfId="4" applyNumberFormat="1" applyFont="1"/>
    <xf numFmtId="0" fontId="11" fillId="0" borderId="0" xfId="4" applyFont="1" applyAlignment="1">
      <alignment horizontal="left" vertical="top"/>
    </xf>
    <xf numFmtId="4" fontId="11" fillId="0" borderId="0" xfId="4" applyNumberFormat="1" applyFont="1" applyAlignment="1">
      <alignment horizontal="left"/>
    </xf>
    <xf numFmtId="3" fontId="2" fillId="0" borderId="1" xfId="0" applyNumberFormat="1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1" xfId="0" applyFont="1" applyFill="1" applyBorder="1"/>
    <xf numFmtId="0" fontId="3" fillId="2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0" xfId="0" applyFont="1"/>
    <xf numFmtId="0" fontId="9" fillId="0" borderId="0" xfId="0" applyFont="1"/>
    <xf numFmtId="3" fontId="8" fillId="3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1" xfId="0" applyFont="1" applyFill="1" applyBorder="1"/>
    <xf numFmtId="0" fontId="8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5" borderId="1" xfId="0" applyFont="1" applyFill="1" applyBorder="1"/>
    <xf numFmtId="0" fontId="8" fillId="5" borderId="1" xfId="0" applyFont="1" applyFill="1" applyBorder="1" applyAlignment="1">
      <alignment horizontal="center"/>
    </xf>
    <xf numFmtId="164" fontId="6" fillId="0" borderId="1" xfId="2" applyFont="1" applyFill="1" applyBorder="1" applyAlignment="1"/>
    <xf numFmtId="164" fontId="6" fillId="0" borderId="2" xfId="2" applyFont="1" applyFill="1" applyBorder="1" applyAlignment="1"/>
    <xf numFmtId="0" fontId="6" fillId="0" borderId="1" xfId="0" applyFont="1" applyBorder="1"/>
    <xf numFmtId="164" fontId="6" fillId="0" borderId="7" xfId="2" applyFont="1" applyFill="1" applyBorder="1" applyAlignment="1"/>
    <xf numFmtId="164" fontId="6" fillId="5" borderId="1" xfId="2" applyFont="1" applyFill="1" applyBorder="1" applyAlignment="1"/>
    <xf numFmtId="3" fontId="2" fillId="2" borderId="1" xfId="0" applyNumberFormat="1" applyFont="1" applyFill="1" applyBorder="1" applyAlignment="1">
      <alignment horizontal="center"/>
    </xf>
    <xf numFmtId="164" fontId="6" fillId="2" borderId="1" xfId="2" applyFont="1" applyFill="1" applyBorder="1" applyAlignment="1"/>
    <xf numFmtId="164" fontId="6" fillId="7" borderId="1" xfId="2" applyFont="1" applyFill="1" applyBorder="1" applyAlignment="1"/>
    <xf numFmtId="0" fontId="6" fillId="3" borderId="1" xfId="0" applyFont="1" applyFill="1" applyBorder="1"/>
    <xf numFmtId="3" fontId="2" fillId="3" borderId="1" xfId="0" applyNumberFormat="1" applyFont="1" applyFill="1" applyBorder="1" applyAlignment="1">
      <alignment horizontal="center"/>
    </xf>
    <xf numFmtId="164" fontId="6" fillId="3" borderId="1" xfId="2" applyFont="1" applyFill="1" applyBorder="1" applyAlignment="1"/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9" borderId="1" xfId="0" applyFont="1" applyFill="1" applyBorder="1" applyAlignment="1">
      <alignment horizontal="center" vertical="justify"/>
    </xf>
    <xf numFmtId="0" fontId="6" fillId="9" borderId="5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2" fillId="9" borderId="1" xfId="0" applyFont="1" applyFill="1" applyBorder="1"/>
    <xf numFmtId="0" fontId="6" fillId="9" borderId="1" xfId="0" applyFont="1" applyFill="1" applyBorder="1" applyAlignment="1">
      <alignment horizontal="left"/>
    </xf>
    <xf numFmtId="0" fontId="6" fillId="9" borderId="3" xfId="0" applyFont="1" applyFill="1" applyBorder="1" applyAlignment="1">
      <alignment horizontal="left"/>
    </xf>
    <xf numFmtId="164" fontId="6" fillId="9" borderId="1" xfId="2" applyFont="1" applyFill="1" applyBorder="1" applyAlignment="1"/>
    <xf numFmtId="164" fontId="8" fillId="6" borderId="1" xfId="2" applyFont="1" applyFill="1" applyBorder="1" applyAlignment="1"/>
    <xf numFmtId="0" fontId="2" fillId="6" borderId="1" xfId="0" applyFont="1" applyFill="1" applyBorder="1" applyAlignment="1">
      <alignment horizontal="center"/>
    </xf>
    <xf numFmtId="164" fontId="9" fillId="0" borderId="1" xfId="2" applyFont="1" applyFill="1" applyBorder="1" applyAlignment="1"/>
    <xf numFmtId="0" fontId="9" fillId="6" borderId="1" xfId="0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164" fontId="8" fillId="6" borderId="1" xfId="3" applyFont="1" applyFill="1" applyBorder="1" applyAlignment="1"/>
    <xf numFmtId="0" fontId="20" fillId="0" borderId="0" xfId="0" applyFont="1"/>
    <xf numFmtId="0" fontId="8" fillId="0" borderId="1" xfId="0" applyFont="1" applyBorder="1"/>
    <xf numFmtId="0" fontId="9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9" fillId="0" borderId="1" xfId="2" applyFont="1" applyFill="1" applyBorder="1" applyAlignment="1" applyProtection="1">
      <protection locked="0"/>
    </xf>
    <xf numFmtId="3" fontId="9" fillId="0" borderId="1" xfId="0" applyNumberFormat="1" applyFont="1" applyBorder="1"/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2" fillId="0" borderId="0" xfId="0" applyNumberFormat="1" applyFont="1"/>
    <xf numFmtId="164" fontId="23" fillId="0" borderId="1" xfId="2" applyFont="1" applyFill="1" applyBorder="1" applyAlignment="1"/>
    <xf numFmtId="0" fontId="2" fillId="0" borderId="1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8" fillId="6" borderId="4" xfId="0" applyFont="1" applyFill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0" fontId="0" fillId="0" borderId="0" xfId="0" applyFill="1"/>
  </cellXfs>
  <cellStyles count="5">
    <cellStyle name="Navadno" xfId="0" builtinId="0"/>
    <cellStyle name="Navadno 2" xfId="1" xr:uid="{00000000-0005-0000-0000-000001000000}"/>
    <cellStyle name="Navadno 2 2" xfId="4" xr:uid="{00000000-0005-0000-0000-000002000000}"/>
    <cellStyle name="Vejica" xfId="2" builtinId="3"/>
    <cellStyle name="Vejica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6"/>
  <sheetViews>
    <sheetView tabSelected="1" topLeftCell="A5" workbookViewId="0">
      <selection activeCell="B33" sqref="B33"/>
    </sheetView>
  </sheetViews>
  <sheetFormatPr defaultColWidth="9.140625" defaultRowHeight="14.25" x14ac:dyDescent="0.2"/>
  <cols>
    <col min="1" max="1" width="7.7109375" style="46" customWidth="1"/>
    <col min="2" max="2" width="47.5703125" style="46" customWidth="1"/>
    <col min="3" max="3" width="29.28515625" style="48" customWidth="1"/>
    <col min="4" max="6" width="9.140625" style="46"/>
    <col min="7" max="7" width="11.5703125" style="46" bestFit="1" customWidth="1"/>
    <col min="8" max="10" width="9.140625" style="46"/>
    <col min="11" max="11" width="11.28515625" style="46" bestFit="1" customWidth="1"/>
    <col min="12" max="16384" width="9.140625" style="46"/>
  </cols>
  <sheetData>
    <row r="1" spans="1:7" ht="15" x14ac:dyDescent="0.2">
      <c r="A1" s="132" t="s">
        <v>387</v>
      </c>
      <c r="B1" s="132"/>
      <c r="C1" s="132"/>
    </row>
    <row r="3" spans="1:7" x14ac:dyDescent="0.2">
      <c r="A3" s="47" t="s">
        <v>388</v>
      </c>
    </row>
    <row r="4" spans="1:7" x14ac:dyDescent="0.2">
      <c r="A4" s="47"/>
    </row>
    <row r="5" spans="1:7" x14ac:dyDescent="0.2">
      <c r="A5" s="49" t="s">
        <v>441</v>
      </c>
    </row>
    <row r="6" spans="1:7" x14ac:dyDescent="0.2">
      <c r="A6" s="49"/>
    </row>
    <row r="7" spans="1:7" x14ac:dyDescent="0.2">
      <c r="A7" s="50" t="s">
        <v>440</v>
      </c>
    </row>
    <row r="8" spans="1:7" ht="42.75" x14ac:dyDescent="0.2">
      <c r="A8" s="51" t="s">
        <v>389</v>
      </c>
      <c r="B8" s="52" t="s">
        <v>390</v>
      </c>
      <c r="C8" s="53" t="s">
        <v>391</v>
      </c>
    </row>
    <row r="9" spans="1:7" x14ac:dyDescent="0.2">
      <c r="A9" s="54">
        <v>2</v>
      </c>
      <c r="B9" s="55" t="s">
        <v>392</v>
      </c>
      <c r="C9" s="56">
        <f>+'2. Sklop - ROTACIJSKI PLINOMERI'!F14</f>
        <v>0</v>
      </c>
    </row>
    <row r="10" spans="1:7" x14ac:dyDescent="0.2">
      <c r="A10" s="54">
        <v>3</v>
      </c>
      <c r="B10" s="55" t="s">
        <v>393</v>
      </c>
      <c r="C10" s="56">
        <f>+'3. Sklop - TURBINSKI PLINOMERI'!F16</f>
        <v>0</v>
      </c>
    </row>
    <row r="11" spans="1:7" x14ac:dyDescent="0.2">
      <c r="A11" s="54">
        <v>5</v>
      </c>
      <c r="B11" s="55" t="s">
        <v>394</v>
      </c>
      <c r="C11" s="56">
        <f>+'5. Sklop - PLINSKI FILTRI'!F17</f>
        <v>0</v>
      </c>
    </row>
    <row r="12" spans="1:7" x14ac:dyDescent="0.2">
      <c r="A12" s="54">
        <v>6</v>
      </c>
      <c r="B12" s="55" t="s">
        <v>405</v>
      </c>
      <c r="C12" s="56">
        <f>+'6. Sklop-ELEKTRONSKI KOREKTORJI'!F12</f>
        <v>0</v>
      </c>
      <c r="G12" s="48"/>
    </row>
    <row r="13" spans="1:7" x14ac:dyDescent="0.2">
      <c r="A13" s="54">
        <v>7</v>
      </c>
      <c r="B13" s="55" t="s">
        <v>395</v>
      </c>
      <c r="C13" s="56">
        <f>+'7. Sklop - MEHOVNI PLM. OSTALO '!F17</f>
        <v>0</v>
      </c>
    </row>
    <row r="14" spans="1:7" x14ac:dyDescent="0.2">
      <c r="A14" s="54">
        <v>8</v>
      </c>
      <c r="B14" s="55" t="s">
        <v>396</v>
      </c>
      <c r="C14" s="56">
        <f>+'8. REZERVNI DELI - ELSTER'!F133</f>
        <v>0</v>
      </c>
    </row>
    <row r="15" spans="1:7" x14ac:dyDescent="0.2">
      <c r="A15" s="54">
        <v>9</v>
      </c>
      <c r="B15" s="55" t="s">
        <v>397</v>
      </c>
      <c r="C15" s="56">
        <f>+'9. REZERVNI DELI - ITRON'!F129</f>
        <v>0</v>
      </c>
    </row>
    <row r="16" spans="1:7" x14ac:dyDescent="0.2">
      <c r="A16" s="57"/>
    </row>
    <row r="17" spans="1:3" x14ac:dyDescent="0.2">
      <c r="A17" s="50" t="s">
        <v>398</v>
      </c>
    </row>
    <row r="18" spans="1:3" ht="28.5" x14ac:dyDescent="0.2">
      <c r="A18" s="133" t="s">
        <v>399</v>
      </c>
      <c r="B18" s="133"/>
      <c r="C18" s="53" t="s">
        <v>400</v>
      </c>
    </row>
    <row r="19" spans="1:3" x14ac:dyDescent="0.2">
      <c r="A19" s="38">
        <v>1</v>
      </c>
      <c r="B19" s="58" t="str">
        <f>+'4. Sklop - REGULATORJI TLAKA'!B8</f>
        <v>ZR 20 DN 20 (brez izravnalnega kosa)</v>
      </c>
      <c r="C19" s="56">
        <f>+'4. Sklop - REGULATORJI TLAKA'!F8</f>
        <v>0</v>
      </c>
    </row>
    <row r="20" spans="1:3" x14ac:dyDescent="0.2">
      <c r="A20" s="38">
        <v>2</v>
      </c>
      <c r="B20" s="58" t="str">
        <f>+'4. Sklop - REGULATORJI TLAKA'!B9</f>
        <v>ZR 20 DN 25</v>
      </c>
      <c r="C20" s="56">
        <f>+'4. Sklop - REGULATORJI TLAKA'!F9</f>
        <v>0</v>
      </c>
    </row>
    <row r="21" spans="1:3" x14ac:dyDescent="0.2">
      <c r="A21" s="38">
        <v>3</v>
      </c>
      <c r="B21" s="58" t="str">
        <f>+'4. Sklop - REGULATORJI TLAKA'!B10</f>
        <v>ZR 40 DN 40</v>
      </c>
      <c r="C21" s="56">
        <f>+'4. Sklop - REGULATORJI TLAKA'!F10</f>
        <v>0</v>
      </c>
    </row>
    <row r="22" spans="1:3" x14ac:dyDescent="0.2">
      <c r="A22" s="38">
        <v>4</v>
      </c>
      <c r="B22" s="58" t="str">
        <f>+'4. Sklop - REGULATORJI TLAKA'!B11</f>
        <v>ZR 50 DN 50</v>
      </c>
      <c r="C22" s="56">
        <f>+'4. Sklop - REGULATORJI TLAKA'!F11</f>
        <v>0</v>
      </c>
    </row>
    <row r="23" spans="1:3" x14ac:dyDescent="0.2">
      <c r="A23" s="38">
        <v>5</v>
      </c>
      <c r="B23" s="58" t="str">
        <f>+'4. Sklop - REGULATORJI TLAKA'!B12</f>
        <v>nizkotlačni regulator (100/22 mbar) DN 25</v>
      </c>
      <c r="C23" s="56">
        <f>+'4. Sklop - REGULATORJI TLAKA'!F12</f>
        <v>0</v>
      </c>
    </row>
    <row r="24" spans="1:3" x14ac:dyDescent="0.2">
      <c r="A24" s="38">
        <v>6</v>
      </c>
      <c r="B24" s="58" t="str">
        <f>+'4. Sklop - REGULATORJI TLAKA'!B13</f>
        <v>nizkotlačni regulator (100/22 mbar) DN 50</v>
      </c>
      <c r="C24" s="56">
        <f>+'4. Sklop - REGULATORJI TLAKA'!F13</f>
        <v>0</v>
      </c>
    </row>
    <row r="25" spans="1:3" x14ac:dyDescent="0.2">
      <c r="A25" s="38">
        <v>7</v>
      </c>
      <c r="B25" s="58" t="str">
        <f>+'4. Sklop - REGULATORJI TLAKA'!B14</f>
        <v>dvostopenjski regulator PN 4 - 25m3(navojni)</v>
      </c>
      <c r="C25" s="56">
        <f>+'4. Sklop - REGULATORJI TLAKA'!F14</f>
        <v>0</v>
      </c>
    </row>
    <row r="26" spans="1:3" x14ac:dyDescent="0.2">
      <c r="A26" s="38">
        <v>8</v>
      </c>
      <c r="B26" s="58" t="str">
        <f>+'4. Sklop - REGULATORJI TLAKA'!B15</f>
        <v>dvostopenjski regulator PN 4 - 25 m3/h(s prirobnicami)</v>
      </c>
      <c r="C26" s="56">
        <f>+'4. Sklop - REGULATORJI TLAKA'!F15</f>
        <v>0</v>
      </c>
    </row>
    <row r="27" spans="1:3" ht="25.5" x14ac:dyDescent="0.2">
      <c r="A27" s="38">
        <v>9</v>
      </c>
      <c r="B27" s="58" t="str">
        <f>+'4. Sklop - REGULATORJI TLAKA'!B16</f>
        <v>srednjetlačni regulator MR 25 DN 25 ELSTER z varnostno membrano</v>
      </c>
      <c r="C27" s="56">
        <f>+'4. Sklop - REGULATORJI TLAKA'!F16</f>
        <v>0</v>
      </c>
    </row>
    <row r="28" spans="1:3" x14ac:dyDescent="0.2">
      <c r="A28" s="38">
        <v>10</v>
      </c>
      <c r="B28" s="58" t="str">
        <f>+'4. Sklop - REGULATORJI TLAKA'!B17</f>
        <v>srednjetlačni regulator MR 50 DN 50-ELSTER</v>
      </c>
      <c r="C28" s="56">
        <f>+'4. Sklop - REGULATORJI TLAKA'!F17</f>
        <v>0</v>
      </c>
    </row>
    <row r="29" spans="1:3" ht="25.5" x14ac:dyDescent="0.2">
      <c r="A29" s="38">
        <v>11</v>
      </c>
      <c r="B29" s="58" t="str">
        <f>+'4. Sklop - REGULATORJI TLAKA'!B18</f>
        <v>srednjetlačni regulator MR 50 DN 50-ELSTER z varnostno membrano</v>
      </c>
      <c r="C29" s="56">
        <f>+'4. Sklop - REGULATORJI TLAKA'!F18</f>
        <v>0</v>
      </c>
    </row>
    <row r="30" spans="1:3" x14ac:dyDescent="0.2">
      <c r="A30" s="38">
        <v>12</v>
      </c>
      <c r="B30" s="58" t="str">
        <f>+'4. Sklop - REGULATORJI TLAKA'!B19</f>
        <v>srednjetlačni regulator HDR 133-4-72 DN 25 prirobnični</v>
      </c>
      <c r="C30" s="56">
        <f>+'4. Sklop - REGULATORJI TLAKA'!F19</f>
        <v>0</v>
      </c>
    </row>
    <row r="31" spans="1:3" x14ac:dyDescent="0.2">
      <c r="A31" s="38">
        <v>13</v>
      </c>
      <c r="B31" s="58" t="str">
        <f>+'4. Sklop - REGULATORJI TLAKA'!B20</f>
        <v>srednjetlačni regulator HDR 133-4-72 DN 255 navojni</v>
      </c>
      <c r="C31" s="56">
        <f>+'4. Sklop - REGULATORJI TLAKA'!F20</f>
        <v>0</v>
      </c>
    </row>
    <row r="32" spans="1:3" x14ac:dyDescent="0.2">
      <c r="A32" s="38">
        <v>14</v>
      </c>
      <c r="B32" s="58" t="str">
        <f>+'4. Sklop - REGULATORJI TLAKA'!B21</f>
        <v>srednjetlačni regulator HDR 233-12-4-72 DN 50</v>
      </c>
      <c r="C32" s="56">
        <f>+'4. Sklop - REGULATORJI TLAKA'!F21</f>
        <v>0</v>
      </c>
    </row>
    <row r="33" spans="1:255" x14ac:dyDescent="0.2">
      <c r="A33" s="59"/>
      <c r="B33" s="59"/>
      <c r="C33" s="60"/>
    </row>
    <row r="34" spans="1:255" x14ac:dyDescent="0.2">
      <c r="B34" s="61"/>
    </row>
    <row r="35" spans="1:255" x14ac:dyDescent="0.2">
      <c r="A35" s="62"/>
      <c r="B35" s="63"/>
      <c r="C35" s="64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</row>
    <row r="36" spans="1:255" x14ac:dyDescent="0.2">
      <c r="A36" s="65" t="s">
        <v>401</v>
      </c>
      <c r="B36" s="66"/>
      <c r="C36" s="67" t="s">
        <v>402</v>
      </c>
      <c r="D36" s="67"/>
      <c r="E36" s="68"/>
      <c r="F36" s="68"/>
      <c r="G36" s="68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</row>
    <row r="37" spans="1:255" x14ac:dyDescent="0.2">
      <c r="A37" s="69"/>
      <c r="B37" s="66"/>
      <c r="C37" s="46"/>
      <c r="D37" s="67"/>
      <c r="E37" s="70"/>
      <c r="F37" s="70"/>
      <c r="G37" s="70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</row>
    <row r="38" spans="1:255" x14ac:dyDescent="0.2">
      <c r="A38" s="69"/>
      <c r="B38" s="66"/>
      <c r="C38" s="66"/>
      <c r="D38" s="67"/>
      <c r="E38" s="70"/>
      <c r="F38" s="70"/>
      <c r="G38" s="70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</row>
    <row r="39" spans="1:255" x14ac:dyDescent="0.2">
      <c r="A39" s="69"/>
      <c r="B39" s="66"/>
      <c r="C39" s="64"/>
      <c r="D39" s="67"/>
      <c r="E39" s="70"/>
      <c r="F39" s="70"/>
      <c r="G39" s="70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</row>
    <row r="40" spans="1:255" x14ac:dyDescent="0.2">
      <c r="A40" s="69" t="s">
        <v>403</v>
      </c>
      <c r="B40" s="66"/>
      <c r="C40" s="67" t="s">
        <v>404</v>
      </c>
      <c r="D40" s="67"/>
      <c r="E40" s="70"/>
      <c r="F40" s="70"/>
      <c r="G40" s="70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</row>
    <row r="41" spans="1:255" x14ac:dyDescent="0.2">
      <c r="A41" s="69"/>
      <c r="B41" s="66"/>
      <c r="C41" s="67"/>
      <c r="D41" s="67"/>
      <c r="E41" s="70"/>
      <c r="F41" s="70"/>
      <c r="G41" s="70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</row>
    <row r="42" spans="1:255" x14ac:dyDescent="0.2">
      <c r="A42" s="69"/>
      <c r="B42" s="66"/>
      <c r="C42" s="67"/>
      <c r="D42" s="67"/>
      <c r="E42" s="70"/>
      <c r="F42" s="70"/>
      <c r="G42" s="70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</row>
    <row r="43" spans="1:255" x14ac:dyDescent="0.2">
      <c r="A43" s="69"/>
      <c r="B43" s="66"/>
      <c r="C43" s="67"/>
      <c r="D43" s="67"/>
      <c r="E43" s="70"/>
      <c r="F43" s="70"/>
      <c r="G43" s="70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63"/>
      <c r="IS43" s="63"/>
      <c r="IT43" s="63"/>
      <c r="IU43" s="63"/>
    </row>
    <row r="44" spans="1:255" x14ac:dyDescent="0.2">
      <c r="A44" s="69"/>
      <c r="B44" s="66"/>
      <c r="C44" s="46"/>
      <c r="D44" s="67"/>
      <c r="E44" s="70"/>
      <c r="F44" s="70"/>
      <c r="G44" s="70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</row>
    <row r="45" spans="1:255" x14ac:dyDescent="0.2">
      <c r="A45" s="65"/>
      <c r="B45" s="66"/>
      <c r="C45" s="46"/>
      <c r="D45" s="67"/>
      <c r="E45" s="68"/>
      <c r="F45" s="68"/>
      <c r="G45" s="68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</row>
    <row r="46" spans="1:255" x14ac:dyDescent="0.2">
      <c r="A46" s="63"/>
      <c r="B46" s="63"/>
      <c r="C46" s="68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</row>
  </sheetData>
  <mergeCells count="2">
    <mergeCell ref="A1:C1"/>
    <mergeCell ref="A18:B18"/>
  </mergeCells>
  <pageMargins left="0.98425196850393704" right="0.35433070866141736" top="0.55118110236220474" bottom="0.75" header="0.19685039370078741" footer="0.41"/>
  <pageSetup paperSize="9" orientation="portrait" r:id="rId1"/>
  <headerFooter alignWithMargins="0">
    <oddHeader>&amp;RPriloga št. 1 k okvirnemu sporazumu</oddHead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7"/>
  <sheetViews>
    <sheetView zoomScale="120" zoomScaleNormal="120" workbookViewId="0">
      <selection activeCell="F14" sqref="F14"/>
    </sheetView>
  </sheetViews>
  <sheetFormatPr defaultColWidth="9.140625"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28515625" style="3" customWidth="1"/>
    <col min="7" max="7" width="25.85546875" style="3" customWidth="1"/>
    <col min="8" max="16384" width="9.140625" style="3"/>
  </cols>
  <sheetData>
    <row r="1" spans="1:7" s="46" customFormat="1" ht="14.25" x14ac:dyDescent="0.2">
      <c r="A1" s="47" t="s">
        <v>388</v>
      </c>
      <c r="C1" s="48"/>
    </row>
    <row r="2" spans="1:7" s="46" customFormat="1" ht="14.25" x14ac:dyDescent="0.2">
      <c r="A2" s="47"/>
      <c r="C2" s="48"/>
    </row>
    <row r="3" spans="1:7" s="46" customFormat="1" ht="14.25" x14ac:dyDescent="0.2">
      <c r="A3" s="49" t="s">
        <v>426</v>
      </c>
      <c r="C3" s="48"/>
    </row>
    <row r="5" spans="1:7" ht="31.5" x14ac:dyDescent="0.2">
      <c r="A5" s="1" t="s">
        <v>5</v>
      </c>
      <c r="B5" s="2" t="s">
        <v>4</v>
      </c>
      <c r="C5" s="2" t="s">
        <v>33</v>
      </c>
      <c r="D5" s="2" t="s">
        <v>0</v>
      </c>
      <c r="E5" s="74" t="s">
        <v>409</v>
      </c>
      <c r="F5" s="76" t="s">
        <v>410</v>
      </c>
      <c r="G5" s="75" t="s">
        <v>414</v>
      </c>
    </row>
    <row r="6" spans="1:7" ht="15" customHeight="1" x14ac:dyDescent="0.2">
      <c r="A6" s="32"/>
      <c r="B6" s="33" t="s">
        <v>3</v>
      </c>
      <c r="C6" s="34"/>
      <c r="D6" s="34"/>
      <c r="E6" s="34"/>
      <c r="F6" s="34"/>
      <c r="G6" s="34"/>
    </row>
    <row r="7" spans="1:7" ht="15" customHeight="1" x14ac:dyDescent="0.25">
      <c r="A7" s="72" t="s">
        <v>12</v>
      </c>
      <c r="B7" s="73" t="s">
        <v>406</v>
      </c>
      <c r="C7" s="31"/>
      <c r="D7" s="28"/>
      <c r="E7" s="29"/>
      <c r="F7" s="30"/>
      <c r="G7" s="30"/>
    </row>
    <row r="8" spans="1:7" ht="15" customHeight="1" x14ac:dyDescent="0.2">
      <c r="A8" s="4">
        <v>1</v>
      </c>
      <c r="B8" s="7" t="s">
        <v>6</v>
      </c>
      <c r="C8" s="8">
        <v>2</v>
      </c>
      <c r="D8" s="4" t="s">
        <v>1</v>
      </c>
      <c r="E8" s="119"/>
      <c r="F8" s="6">
        <f>C8*E8</f>
        <v>0</v>
      </c>
      <c r="G8" s="6"/>
    </row>
    <row r="9" spans="1:7" ht="15" customHeight="1" x14ac:dyDescent="0.2">
      <c r="A9" s="4">
        <v>2</v>
      </c>
      <c r="B9" s="7" t="s">
        <v>51</v>
      </c>
      <c r="C9" s="8">
        <v>2</v>
      </c>
      <c r="D9" s="4" t="s">
        <v>1</v>
      </c>
      <c r="E9" s="119"/>
      <c r="F9" s="6">
        <f t="shared" ref="F9:F12" si="0">C9*E9</f>
        <v>0</v>
      </c>
      <c r="G9" s="6"/>
    </row>
    <row r="10" spans="1:7" ht="15" customHeight="1" x14ac:dyDescent="0.2">
      <c r="A10" s="4">
        <v>3</v>
      </c>
      <c r="B10" s="7" t="s">
        <v>7</v>
      </c>
      <c r="C10" s="8">
        <v>2</v>
      </c>
      <c r="D10" s="4" t="s">
        <v>1</v>
      </c>
      <c r="E10" s="119"/>
      <c r="F10" s="6">
        <f t="shared" si="0"/>
        <v>0</v>
      </c>
      <c r="G10" s="6"/>
    </row>
    <row r="11" spans="1:7" ht="15" customHeight="1" x14ac:dyDescent="0.2">
      <c r="A11" s="4">
        <v>4</v>
      </c>
      <c r="B11" s="7" t="s">
        <v>16</v>
      </c>
      <c r="C11" s="8">
        <v>1</v>
      </c>
      <c r="D11" s="4" t="s">
        <v>1</v>
      </c>
      <c r="E11" s="119"/>
      <c r="F11" s="6">
        <f t="shared" si="0"/>
        <v>0</v>
      </c>
      <c r="G11" s="6"/>
    </row>
    <row r="12" spans="1:7" ht="15" customHeight="1" x14ac:dyDescent="0.2">
      <c r="A12" s="4">
        <v>5</v>
      </c>
      <c r="B12" s="7" t="s">
        <v>17</v>
      </c>
      <c r="C12" s="8">
        <v>1</v>
      </c>
      <c r="D12" s="4" t="s">
        <v>1</v>
      </c>
      <c r="E12" s="119"/>
      <c r="F12" s="6">
        <f t="shared" si="0"/>
        <v>0</v>
      </c>
      <c r="G12" s="6"/>
    </row>
    <row r="13" spans="1:7" x14ac:dyDescent="0.2">
      <c r="A13" s="4"/>
      <c r="B13" s="90" t="s">
        <v>407</v>
      </c>
      <c r="C13" s="71"/>
      <c r="D13" s="4"/>
      <c r="E13" s="25"/>
      <c r="F13" s="88">
        <f>SUM(F8:F12)</f>
        <v>0</v>
      </c>
      <c r="G13" s="91"/>
    </row>
    <row r="14" spans="1:7" x14ac:dyDescent="0.2">
      <c r="A14" s="28"/>
      <c r="B14" s="73" t="s">
        <v>408</v>
      </c>
      <c r="C14" s="31"/>
      <c r="D14" s="28"/>
      <c r="E14" s="29"/>
      <c r="F14" s="95">
        <f>+F13*2</f>
        <v>0</v>
      </c>
      <c r="G14" s="89"/>
    </row>
    <row r="17" spans="3:4" x14ac:dyDescent="0.2">
      <c r="C17" s="24"/>
      <c r="D17" s="24"/>
    </row>
    <row r="40" ht="21.75" customHeight="1" x14ac:dyDescent="0.2"/>
    <row r="56" ht="21.75" customHeight="1" x14ac:dyDescent="0.2"/>
    <row r="71" ht="21.75" customHeight="1" x14ac:dyDescent="0.2"/>
    <row r="79" ht="21.75" customHeight="1" x14ac:dyDescent="0.2"/>
    <row r="107" ht="21.75" customHeight="1" x14ac:dyDescent="0.2"/>
    <row r="118" ht="21.75" customHeight="1" x14ac:dyDescent="0.2"/>
    <row r="133" ht="21.75" customHeight="1" x14ac:dyDescent="0.2"/>
    <row r="157" ht="21.75" customHeight="1" x14ac:dyDescent="0.2"/>
  </sheetData>
  <protectedRanges>
    <protectedRange sqref="E8:E12" name="Obseg1_1_1"/>
  </protectedRanges>
  <dataValidations count="1">
    <dataValidation type="custom" allowBlank="1" showInputMessage="1" showErrorMessage="1" errorTitle="NAPAKA" error="Vpiši vrednost na do dve decimalni mesti." sqref="E8:E12" xr:uid="{98A91016-9D33-4B2B-93C5-F2FBFF784389}">
      <formula1>EXACT(E8,ROUND(E8,2))</formula1>
    </dataValidation>
  </dataValidations>
  <pageMargins left="0.62" right="0.55000000000000004" top="0.98425196850393704" bottom="0.9055118110236221" header="0.51181102362204722" footer="0.43307086614173229"/>
  <pageSetup paperSize="9" scale="98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80"/>
  <sheetViews>
    <sheetView zoomScale="120" zoomScaleNormal="120" workbookViewId="0">
      <selection activeCell="E7" sqref="E7:E14"/>
    </sheetView>
  </sheetViews>
  <sheetFormatPr defaultColWidth="9.140625"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28515625" style="3" customWidth="1"/>
    <col min="7" max="7" width="25.85546875" style="3" customWidth="1"/>
    <col min="8" max="16384" width="9.140625" style="3"/>
  </cols>
  <sheetData>
    <row r="1" spans="1:7" s="46" customFormat="1" ht="14.25" x14ac:dyDescent="0.2">
      <c r="A1" s="47" t="s">
        <v>388</v>
      </c>
      <c r="C1" s="48"/>
    </row>
    <row r="2" spans="1:7" s="46" customFormat="1" ht="14.25" x14ac:dyDescent="0.2">
      <c r="A2" s="47"/>
      <c r="C2" s="48"/>
    </row>
    <row r="3" spans="1:7" s="46" customFormat="1" ht="14.25" x14ac:dyDescent="0.2">
      <c r="A3" s="49" t="s">
        <v>426</v>
      </c>
      <c r="C3" s="48"/>
    </row>
    <row r="5" spans="1:7" ht="31.5" x14ac:dyDescent="0.2">
      <c r="A5" s="1" t="s">
        <v>5</v>
      </c>
      <c r="B5" s="2" t="s">
        <v>4</v>
      </c>
      <c r="C5" s="2" t="s">
        <v>33</v>
      </c>
      <c r="D5" s="2" t="s">
        <v>0</v>
      </c>
      <c r="E5" s="74" t="s">
        <v>409</v>
      </c>
      <c r="F5" s="76" t="s">
        <v>410</v>
      </c>
      <c r="G5" s="75" t="s">
        <v>414</v>
      </c>
    </row>
    <row r="6" spans="1:7" s="79" customFormat="1" ht="15" customHeight="1" x14ac:dyDescent="0.25">
      <c r="A6" s="77" t="s">
        <v>13</v>
      </c>
      <c r="B6" s="78" t="s">
        <v>439</v>
      </c>
      <c r="C6" s="81"/>
      <c r="D6" s="77"/>
      <c r="E6" s="78"/>
      <c r="F6" s="35"/>
      <c r="G6" s="35"/>
    </row>
    <row r="7" spans="1:7" ht="15" customHeight="1" x14ac:dyDescent="0.2">
      <c r="A7" s="4">
        <v>1</v>
      </c>
      <c r="B7" s="7" t="s">
        <v>18</v>
      </c>
      <c r="C7" s="8">
        <v>1</v>
      </c>
      <c r="D7" s="4" t="s">
        <v>1</v>
      </c>
      <c r="E7" s="119"/>
      <c r="F7" s="6">
        <f>C7*E7</f>
        <v>0</v>
      </c>
      <c r="G7" s="6"/>
    </row>
    <row r="8" spans="1:7" ht="15" customHeight="1" x14ac:dyDescent="0.2">
      <c r="A8" s="4">
        <v>2</v>
      </c>
      <c r="B8" s="7" t="s">
        <v>19</v>
      </c>
      <c r="C8" s="8">
        <v>0</v>
      </c>
      <c r="D8" s="4" t="s">
        <v>1</v>
      </c>
      <c r="E8" s="119"/>
      <c r="F8" s="6">
        <f t="shared" ref="F8:F14" si="0">C8*E8</f>
        <v>0</v>
      </c>
      <c r="G8" s="6"/>
    </row>
    <row r="9" spans="1:7" ht="15" customHeight="1" x14ac:dyDescent="0.2">
      <c r="A9" s="4">
        <v>3</v>
      </c>
      <c r="B9" s="7" t="s">
        <v>20</v>
      </c>
      <c r="C9" s="8">
        <v>0</v>
      </c>
      <c r="D9" s="4" t="s">
        <v>1</v>
      </c>
      <c r="E9" s="119"/>
      <c r="F9" s="6">
        <f t="shared" si="0"/>
        <v>0</v>
      </c>
      <c r="G9" s="6"/>
    </row>
    <row r="10" spans="1:7" ht="15" customHeight="1" x14ac:dyDescent="0.2">
      <c r="A10" s="4">
        <v>4</v>
      </c>
      <c r="B10" s="7" t="s">
        <v>21</v>
      </c>
      <c r="C10" s="8">
        <v>2</v>
      </c>
      <c r="D10" s="4" t="s">
        <v>1</v>
      </c>
      <c r="E10" s="119"/>
      <c r="F10" s="6">
        <f t="shared" si="0"/>
        <v>0</v>
      </c>
      <c r="G10" s="6"/>
    </row>
    <row r="11" spans="1:7" ht="15" customHeight="1" x14ac:dyDescent="0.2">
      <c r="A11" s="4">
        <v>5</v>
      </c>
      <c r="B11" s="7" t="s">
        <v>22</v>
      </c>
      <c r="C11" s="8">
        <v>1</v>
      </c>
      <c r="D11" s="4" t="s">
        <v>1</v>
      </c>
      <c r="E11" s="119"/>
      <c r="F11" s="6">
        <f t="shared" si="0"/>
        <v>0</v>
      </c>
      <c r="G11" s="6"/>
    </row>
    <row r="12" spans="1:7" ht="15" customHeight="1" x14ac:dyDescent="0.2">
      <c r="A12" s="4">
        <v>6</v>
      </c>
      <c r="B12" s="7" t="s">
        <v>23</v>
      </c>
      <c r="C12" s="8">
        <v>0</v>
      </c>
      <c r="D12" s="4" t="s">
        <v>1</v>
      </c>
      <c r="E12" s="119"/>
      <c r="F12" s="6">
        <f t="shared" si="0"/>
        <v>0</v>
      </c>
      <c r="G12" s="6"/>
    </row>
    <row r="13" spans="1:7" ht="15" customHeight="1" x14ac:dyDescent="0.2">
      <c r="A13" s="4">
        <v>7</v>
      </c>
      <c r="B13" s="7" t="s">
        <v>48</v>
      </c>
      <c r="C13" s="8">
        <v>0</v>
      </c>
      <c r="D13" s="4" t="s">
        <v>1</v>
      </c>
      <c r="E13" s="119"/>
      <c r="F13" s="6">
        <f t="shared" si="0"/>
        <v>0</v>
      </c>
      <c r="G13" s="6"/>
    </row>
    <row r="14" spans="1:7" ht="15" customHeight="1" x14ac:dyDescent="0.2">
      <c r="A14" s="4">
        <v>8</v>
      </c>
      <c r="B14" s="7" t="s">
        <v>47</v>
      </c>
      <c r="C14" s="8">
        <v>0</v>
      </c>
      <c r="D14" s="4" t="s">
        <v>1</v>
      </c>
      <c r="E14" s="119"/>
      <c r="F14" s="6">
        <f t="shared" si="0"/>
        <v>0</v>
      </c>
      <c r="G14" s="6"/>
    </row>
    <row r="15" spans="1:7" x14ac:dyDescent="0.2">
      <c r="A15" s="4"/>
      <c r="B15" s="90" t="s">
        <v>412</v>
      </c>
      <c r="C15" s="71"/>
      <c r="D15" s="4"/>
      <c r="E15" s="25"/>
      <c r="F15" s="88">
        <f>SUM(F7:F14)</f>
        <v>0</v>
      </c>
      <c r="G15" s="91"/>
    </row>
    <row r="16" spans="1:7" x14ac:dyDescent="0.2">
      <c r="A16" s="9"/>
      <c r="B16" s="96" t="s">
        <v>413</v>
      </c>
      <c r="C16" s="97"/>
      <c r="D16" s="9"/>
      <c r="E16" s="10"/>
      <c r="F16" s="98">
        <f>+F15*2</f>
        <v>0</v>
      </c>
      <c r="G16" s="89"/>
    </row>
    <row r="17" spans="2:4" x14ac:dyDescent="0.2">
      <c r="C17" s="24"/>
      <c r="D17" s="24"/>
    </row>
    <row r="18" spans="2:4" x14ac:dyDescent="0.2">
      <c r="B18" s="3" t="s">
        <v>411</v>
      </c>
      <c r="C18" s="24"/>
      <c r="D18" s="24"/>
    </row>
    <row r="19" spans="2:4" x14ac:dyDescent="0.2">
      <c r="C19" s="24"/>
      <c r="D19" s="24"/>
    </row>
    <row r="20" spans="2:4" x14ac:dyDescent="0.2">
      <c r="C20" s="24"/>
      <c r="D20" s="24"/>
    </row>
    <row r="21" spans="2:4" x14ac:dyDescent="0.2">
      <c r="C21" s="24"/>
      <c r="D21" s="24"/>
    </row>
    <row r="22" spans="2:4" x14ac:dyDescent="0.2">
      <c r="C22" s="24"/>
      <c r="D22" s="24"/>
    </row>
    <row r="23" spans="2:4" x14ac:dyDescent="0.2">
      <c r="C23" s="24"/>
      <c r="D23" s="24"/>
    </row>
    <row r="24" spans="2:4" x14ac:dyDescent="0.2">
      <c r="C24" s="24"/>
      <c r="D24" s="24"/>
    </row>
    <row r="25" spans="2:4" x14ac:dyDescent="0.2">
      <c r="C25" s="24"/>
      <c r="D25" s="24"/>
    </row>
    <row r="26" spans="2:4" x14ac:dyDescent="0.2">
      <c r="C26" s="24"/>
      <c r="D26" s="24"/>
    </row>
    <row r="27" spans="2:4" x14ac:dyDescent="0.2">
      <c r="C27" s="24"/>
      <c r="D27" s="24"/>
    </row>
    <row r="28" spans="2:4" x14ac:dyDescent="0.2">
      <c r="C28" s="24"/>
      <c r="D28" s="24"/>
    </row>
    <row r="29" spans="2:4" x14ac:dyDescent="0.2">
      <c r="D29" s="24"/>
    </row>
    <row r="30" spans="2:4" x14ac:dyDescent="0.2">
      <c r="D30" s="24"/>
    </row>
    <row r="31" spans="2:4" x14ac:dyDescent="0.2">
      <c r="D31" s="24"/>
    </row>
    <row r="47" ht="21.75" customHeight="1" x14ac:dyDescent="0.2"/>
    <row r="76" ht="21.75" customHeight="1" x14ac:dyDescent="0.2"/>
    <row r="123" ht="21.75" customHeight="1" x14ac:dyDescent="0.2"/>
    <row r="127" ht="21.75" customHeight="1" x14ac:dyDescent="0.2"/>
    <row r="136" ht="21.75" customHeight="1" x14ac:dyDescent="0.2"/>
    <row r="163" ht="21.75" customHeight="1" x14ac:dyDescent="0.2"/>
    <row r="179" ht="21.75" customHeight="1" x14ac:dyDescent="0.2"/>
    <row r="194" ht="21.75" customHeight="1" x14ac:dyDescent="0.2"/>
    <row r="202" ht="21.75" customHeight="1" x14ac:dyDescent="0.2"/>
    <row r="230" ht="21.75" customHeight="1" x14ac:dyDescent="0.2"/>
    <row r="241" ht="21.75" customHeight="1" x14ac:dyDescent="0.2"/>
    <row r="256" ht="21.75" customHeight="1" x14ac:dyDescent="0.2"/>
    <row r="280" ht="21.75" customHeight="1" x14ac:dyDescent="0.2"/>
  </sheetData>
  <protectedRanges>
    <protectedRange sqref="E7:E14" name="Obseg1_1_1_1"/>
  </protectedRanges>
  <dataValidations count="1">
    <dataValidation type="custom" allowBlank="1" showInputMessage="1" showErrorMessage="1" errorTitle="NAPAKA" error="Vpiši vrednost na do dve decimalni mesti." sqref="E7:E14" xr:uid="{3C79EBA3-405D-4131-9318-E01EF21D756A}">
      <formula1>EXACT(E7,ROUND(E7,2))</formula1>
    </dataValidation>
  </dataValidations>
  <pageMargins left="0.66" right="0.59" top="0.98425196850393704" bottom="0.9055118110236221" header="0.51181102362204722" footer="0.43307086614173229"/>
  <pageSetup paperSize="9" scale="98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5"/>
  <sheetViews>
    <sheetView zoomScale="120" zoomScaleNormal="120" workbookViewId="0">
      <selection activeCell="G30" sqref="G30"/>
    </sheetView>
  </sheetViews>
  <sheetFormatPr defaultColWidth="9.140625" defaultRowHeight="12.75" x14ac:dyDescent="0.2"/>
  <cols>
    <col min="1" max="1" width="4.28515625" style="3" bestFit="1" customWidth="1"/>
    <col min="2" max="2" width="59.5703125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6" width="21.5703125" style="3" customWidth="1"/>
    <col min="7" max="7" width="25.85546875" style="3" customWidth="1"/>
    <col min="8" max="16384" width="9.140625" style="3"/>
  </cols>
  <sheetData>
    <row r="1" spans="1:7" s="46" customFormat="1" ht="14.25" x14ac:dyDescent="0.2">
      <c r="A1" s="47" t="s">
        <v>388</v>
      </c>
      <c r="C1" s="48"/>
    </row>
    <row r="2" spans="1:7" s="46" customFormat="1" ht="14.25" x14ac:dyDescent="0.2">
      <c r="A2" s="47"/>
      <c r="C2" s="48"/>
    </row>
    <row r="3" spans="1:7" s="46" customFormat="1" ht="14.25" x14ac:dyDescent="0.2">
      <c r="A3" s="49" t="s">
        <v>426</v>
      </c>
      <c r="C3" s="48"/>
    </row>
    <row r="5" spans="1:7" ht="31.5" x14ac:dyDescent="0.2">
      <c r="A5" s="1" t="s">
        <v>5</v>
      </c>
      <c r="B5" s="2" t="s">
        <v>4</v>
      </c>
      <c r="C5" s="2" t="s">
        <v>33</v>
      </c>
      <c r="D5" s="2" t="s">
        <v>0</v>
      </c>
      <c r="E5" s="74" t="s">
        <v>409</v>
      </c>
      <c r="F5" s="76" t="s">
        <v>410</v>
      </c>
      <c r="G5" s="75" t="s">
        <v>414</v>
      </c>
    </row>
    <row r="6" spans="1:7" ht="15" customHeight="1" x14ac:dyDescent="0.2">
      <c r="A6" s="32"/>
      <c r="B6" s="33" t="s">
        <v>3</v>
      </c>
      <c r="C6" s="34"/>
      <c r="D6" s="34"/>
      <c r="E6" s="34"/>
      <c r="F6" s="34"/>
      <c r="G6" s="34"/>
    </row>
    <row r="7" spans="1:7" ht="15" customHeight="1" x14ac:dyDescent="0.2">
      <c r="A7" s="82" t="s">
        <v>14</v>
      </c>
      <c r="B7" s="83" t="s">
        <v>415</v>
      </c>
      <c r="C7" s="16"/>
      <c r="D7" s="15"/>
      <c r="E7" s="17"/>
      <c r="F7" s="18"/>
      <c r="G7" s="18"/>
    </row>
    <row r="8" spans="1:7" s="80" customFormat="1" ht="15" customHeight="1" x14ac:dyDescent="0.2">
      <c r="A8" s="38">
        <v>1</v>
      </c>
      <c r="B8" s="113" t="s">
        <v>309</v>
      </c>
      <c r="C8" s="126">
        <v>30</v>
      </c>
      <c r="D8" s="38" t="s">
        <v>1</v>
      </c>
      <c r="E8" s="119"/>
      <c r="F8" s="111">
        <f t="shared" ref="F8:F21" si="0">C8*E8</f>
        <v>0</v>
      </c>
      <c r="G8" s="6"/>
    </row>
    <row r="9" spans="1:7" s="80" customFormat="1" ht="15" customHeight="1" x14ac:dyDescent="0.2">
      <c r="A9" s="38">
        <v>2</v>
      </c>
      <c r="B9" s="113" t="s">
        <v>2</v>
      </c>
      <c r="C9" s="126">
        <v>30</v>
      </c>
      <c r="D9" s="38" t="s">
        <v>1</v>
      </c>
      <c r="E9" s="119"/>
      <c r="F9" s="111">
        <f t="shared" si="0"/>
        <v>0</v>
      </c>
      <c r="G9" s="6"/>
    </row>
    <row r="10" spans="1:7" s="80" customFormat="1" ht="15" customHeight="1" x14ac:dyDescent="0.2">
      <c r="A10" s="38">
        <v>3</v>
      </c>
      <c r="B10" s="113" t="s">
        <v>8</v>
      </c>
      <c r="C10" s="126">
        <v>35</v>
      </c>
      <c r="D10" s="38" t="s">
        <v>1</v>
      </c>
      <c r="E10" s="119"/>
      <c r="F10" s="111">
        <f t="shared" si="0"/>
        <v>0</v>
      </c>
      <c r="G10" s="6"/>
    </row>
    <row r="11" spans="1:7" s="80" customFormat="1" ht="15" customHeight="1" x14ac:dyDescent="0.2">
      <c r="A11" s="38">
        <v>4</v>
      </c>
      <c r="B11" s="113" t="s">
        <v>24</v>
      </c>
      <c r="C11" s="126">
        <v>5</v>
      </c>
      <c r="D11" s="38" t="s">
        <v>1</v>
      </c>
      <c r="E11" s="119"/>
      <c r="F11" s="111">
        <f t="shared" si="0"/>
        <v>0</v>
      </c>
      <c r="G11" s="6"/>
    </row>
    <row r="12" spans="1:7" s="80" customFormat="1" ht="15" customHeight="1" x14ac:dyDescent="0.2">
      <c r="A12" s="38">
        <v>5</v>
      </c>
      <c r="B12" s="113" t="s">
        <v>25</v>
      </c>
      <c r="C12" s="126">
        <v>5</v>
      </c>
      <c r="D12" s="38" t="s">
        <v>1</v>
      </c>
      <c r="E12" s="119"/>
      <c r="F12" s="111">
        <f t="shared" si="0"/>
        <v>0</v>
      </c>
      <c r="G12" s="6"/>
    </row>
    <row r="13" spans="1:7" s="80" customFormat="1" ht="15" customHeight="1" x14ac:dyDescent="0.2">
      <c r="A13" s="38">
        <v>6</v>
      </c>
      <c r="B13" s="113" t="s">
        <v>26</v>
      </c>
      <c r="C13" s="126">
        <v>5</v>
      </c>
      <c r="D13" s="38" t="s">
        <v>1</v>
      </c>
      <c r="E13" s="119"/>
      <c r="F13" s="111">
        <f t="shared" si="0"/>
        <v>0</v>
      </c>
      <c r="G13" s="6"/>
    </row>
    <row r="14" spans="1:7" s="80" customFormat="1" ht="15" customHeight="1" x14ac:dyDescent="0.2">
      <c r="A14" s="38">
        <v>7</v>
      </c>
      <c r="B14" s="113" t="s">
        <v>34</v>
      </c>
      <c r="C14" s="126">
        <v>10</v>
      </c>
      <c r="D14" s="38" t="s">
        <v>1</v>
      </c>
      <c r="E14" s="119"/>
      <c r="F14" s="111">
        <f t="shared" si="0"/>
        <v>0</v>
      </c>
      <c r="G14" s="6"/>
    </row>
    <row r="15" spans="1:7" s="80" customFormat="1" ht="15" customHeight="1" x14ac:dyDescent="0.2">
      <c r="A15" s="38">
        <v>8</v>
      </c>
      <c r="B15" s="113" t="s">
        <v>35</v>
      </c>
      <c r="C15" s="126">
        <v>50</v>
      </c>
      <c r="D15" s="38" t="s">
        <v>1</v>
      </c>
      <c r="E15" s="119"/>
      <c r="F15" s="111">
        <f t="shared" si="0"/>
        <v>0</v>
      </c>
      <c r="G15" s="6"/>
    </row>
    <row r="16" spans="1:7" s="80" customFormat="1" ht="15" customHeight="1" x14ac:dyDescent="0.2">
      <c r="A16" s="38">
        <v>9</v>
      </c>
      <c r="B16" s="127" t="s">
        <v>315</v>
      </c>
      <c r="C16" s="126">
        <v>2</v>
      </c>
      <c r="D16" s="38" t="s">
        <v>1</v>
      </c>
      <c r="E16" s="119"/>
      <c r="F16" s="111">
        <f t="shared" si="0"/>
        <v>0</v>
      </c>
      <c r="G16" s="6"/>
    </row>
    <row r="17" spans="1:7" s="80" customFormat="1" ht="15" customHeight="1" x14ac:dyDescent="0.2">
      <c r="A17" s="38">
        <v>10</v>
      </c>
      <c r="B17" s="128" t="s">
        <v>316</v>
      </c>
      <c r="C17" s="126">
        <v>2</v>
      </c>
      <c r="D17" s="38" t="s">
        <v>1</v>
      </c>
      <c r="E17" s="119"/>
      <c r="F17" s="111">
        <f t="shared" si="0"/>
        <v>0</v>
      </c>
      <c r="G17" s="6"/>
    </row>
    <row r="18" spans="1:7" s="80" customFormat="1" ht="15" customHeight="1" x14ac:dyDescent="0.2">
      <c r="A18" s="38">
        <v>11</v>
      </c>
      <c r="B18" s="128" t="s">
        <v>325</v>
      </c>
      <c r="C18" s="126">
        <v>1</v>
      </c>
      <c r="D18" s="38" t="s">
        <v>1</v>
      </c>
      <c r="E18" s="119"/>
      <c r="F18" s="111">
        <f t="shared" si="0"/>
        <v>0</v>
      </c>
      <c r="G18" s="6"/>
    </row>
    <row r="19" spans="1:7" s="80" customFormat="1" ht="15" customHeight="1" x14ac:dyDescent="0.2">
      <c r="A19" s="38">
        <v>12</v>
      </c>
      <c r="B19" s="128" t="s">
        <v>50</v>
      </c>
      <c r="C19" s="126">
        <v>1</v>
      </c>
      <c r="D19" s="38" t="s">
        <v>1</v>
      </c>
      <c r="E19" s="119"/>
      <c r="F19" s="111">
        <f t="shared" si="0"/>
        <v>0</v>
      </c>
      <c r="G19" s="111"/>
    </row>
    <row r="20" spans="1:7" s="80" customFormat="1" ht="15" customHeight="1" x14ac:dyDescent="0.2">
      <c r="A20" s="38">
        <v>13</v>
      </c>
      <c r="B20" s="128" t="s">
        <v>313</v>
      </c>
      <c r="C20" s="126">
        <v>1</v>
      </c>
      <c r="D20" s="38" t="s">
        <v>1</v>
      </c>
      <c r="E20" s="119"/>
      <c r="F20" s="111">
        <f t="shared" si="0"/>
        <v>0</v>
      </c>
      <c r="G20" s="111"/>
    </row>
    <row r="21" spans="1:7" s="80" customFormat="1" ht="15" customHeight="1" x14ac:dyDescent="0.2">
      <c r="A21" s="38">
        <v>14</v>
      </c>
      <c r="B21" s="128" t="s">
        <v>314</v>
      </c>
      <c r="C21" s="126">
        <v>1</v>
      </c>
      <c r="D21" s="38" t="s">
        <v>1</v>
      </c>
      <c r="E21" s="119"/>
      <c r="F21" s="111">
        <f t="shared" si="0"/>
        <v>0</v>
      </c>
      <c r="G21" s="111"/>
    </row>
    <row r="22" spans="1:7" x14ac:dyDescent="0.2">
      <c r="C22" s="24"/>
      <c r="D22" s="24"/>
      <c r="F22" s="129"/>
    </row>
    <row r="23" spans="1:7" x14ac:dyDescent="0.2">
      <c r="C23" s="24"/>
      <c r="D23" s="24"/>
    </row>
    <row r="24" spans="1:7" x14ac:dyDescent="0.2">
      <c r="C24" s="24"/>
      <c r="D24" s="24"/>
    </row>
    <row r="25" spans="1:7" x14ac:dyDescent="0.2">
      <c r="C25" s="24"/>
      <c r="D25" s="24"/>
    </row>
    <row r="26" spans="1:7" x14ac:dyDescent="0.2">
      <c r="C26" s="24"/>
      <c r="D26" s="24"/>
    </row>
    <row r="27" spans="1:7" x14ac:dyDescent="0.2">
      <c r="C27" s="24"/>
      <c r="D27" s="24"/>
    </row>
    <row r="28" spans="1:7" x14ac:dyDescent="0.2">
      <c r="C28" s="24"/>
      <c r="D28" s="24"/>
    </row>
    <row r="29" spans="1:7" x14ac:dyDescent="0.2">
      <c r="C29" s="24"/>
      <c r="D29" s="24"/>
    </row>
    <row r="30" spans="1:7" x14ac:dyDescent="0.2">
      <c r="C30" s="24"/>
      <c r="D30" s="24"/>
    </row>
    <row r="31" spans="1:7" x14ac:dyDescent="0.2">
      <c r="C31" s="24"/>
      <c r="D31" s="24"/>
    </row>
    <row r="32" spans="1:7" x14ac:dyDescent="0.2">
      <c r="C32" s="24"/>
      <c r="D32" s="24"/>
    </row>
    <row r="33" spans="3:4" x14ac:dyDescent="0.2">
      <c r="C33" s="24"/>
      <c r="D33" s="24"/>
    </row>
    <row r="34" spans="3:4" x14ac:dyDescent="0.2">
      <c r="D34" s="24"/>
    </row>
    <row r="35" spans="3:4" x14ac:dyDescent="0.2">
      <c r="D35" s="24"/>
    </row>
    <row r="36" spans="3:4" x14ac:dyDescent="0.2">
      <c r="D36" s="24"/>
    </row>
    <row r="52" ht="21.75" customHeight="1" x14ac:dyDescent="0.2"/>
    <row r="81" ht="21.75" customHeight="1" x14ac:dyDescent="0.2"/>
    <row r="128" ht="21.75" customHeight="1" x14ac:dyDescent="0.2"/>
    <row r="132" ht="21.75" customHeight="1" x14ac:dyDescent="0.2"/>
    <row r="141" ht="21.75" customHeight="1" x14ac:dyDescent="0.2"/>
    <row r="168" ht="21.75" customHeight="1" x14ac:dyDescent="0.2"/>
    <row r="184" ht="21.75" customHeight="1" x14ac:dyDescent="0.2"/>
    <row r="199" ht="21.75" customHeight="1" x14ac:dyDescent="0.2"/>
    <row r="207" ht="21.75" customHeight="1" x14ac:dyDescent="0.2"/>
    <row r="235" ht="21.75" customHeight="1" x14ac:dyDescent="0.2"/>
    <row r="246" ht="21.75" customHeight="1" x14ac:dyDescent="0.2"/>
    <row r="261" ht="21.75" customHeight="1" x14ac:dyDescent="0.2"/>
    <row r="285" ht="21.75" customHeight="1" x14ac:dyDescent="0.2"/>
  </sheetData>
  <protectedRanges>
    <protectedRange sqref="E8:E21" name="Obseg1_1_1"/>
  </protectedRanges>
  <dataValidations count="1">
    <dataValidation type="custom" allowBlank="1" showInputMessage="1" showErrorMessage="1" errorTitle="NAPAKA" error="Vpiši vrednost na do dve decimalni mesti." sqref="E8:E21" xr:uid="{C27E38C7-856A-468E-AAE5-4F9FD2D7FC5D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0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81"/>
  <sheetViews>
    <sheetView zoomScale="120" zoomScaleNormal="120" workbookViewId="0">
      <selection activeCell="E8" sqref="E8:E15"/>
    </sheetView>
  </sheetViews>
  <sheetFormatPr defaultColWidth="9.140625"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7" width="25.85546875" style="3" customWidth="1"/>
    <col min="8" max="16384" width="9.140625" style="3"/>
  </cols>
  <sheetData>
    <row r="1" spans="1:7" s="46" customFormat="1" ht="14.25" x14ac:dyDescent="0.2">
      <c r="A1" s="47" t="s">
        <v>388</v>
      </c>
      <c r="C1" s="48"/>
    </row>
    <row r="2" spans="1:7" s="46" customFormat="1" ht="14.25" x14ac:dyDescent="0.2">
      <c r="A2" s="47"/>
      <c r="C2" s="48"/>
    </row>
    <row r="3" spans="1:7" s="46" customFormat="1" ht="14.25" x14ac:dyDescent="0.2">
      <c r="A3" s="49" t="s">
        <v>426</v>
      </c>
      <c r="C3" s="48"/>
    </row>
    <row r="5" spans="1:7" ht="31.5" x14ac:dyDescent="0.2">
      <c r="A5" s="1" t="s">
        <v>5</v>
      </c>
      <c r="B5" s="2" t="s">
        <v>4</v>
      </c>
      <c r="C5" s="2" t="s">
        <v>33</v>
      </c>
      <c r="D5" s="2" t="s">
        <v>0</v>
      </c>
      <c r="E5" s="74" t="s">
        <v>409</v>
      </c>
      <c r="F5" s="76" t="s">
        <v>410</v>
      </c>
      <c r="G5" s="75" t="s">
        <v>414</v>
      </c>
    </row>
    <row r="6" spans="1:7" ht="15" customHeight="1" x14ac:dyDescent="0.2">
      <c r="A6" s="32"/>
      <c r="B6" s="33" t="s">
        <v>3</v>
      </c>
      <c r="C6" s="34"/>
      <c r="D6" s="34"/>
      <c r="E6" s="34"/>
      <c r="F6" s="34"/>
      <c r="G6" s="34"/>
    </row>
    <row r="7" spans="1:7" ht="15" customHeight="1" x14ac:dyDescent="0.2">
      <c r="A7" s="84" t="s">
        <v>15</v>
      </c>
      <c r="B7" s="85" t="s">
        <v>416</v>
      </c>
      <c r="C7" s="12"/>
      <c r="D7" s="11"/>
      <c r="E7" s="13"/>
      <c r="F7" s="14"/>
      <c r="G7" s="14"/>
    </row>
    <row r="8" spans="1:7" ht="15" customHeight="1" x14ac:dyDescent="0.2">
      <c r="A8" s="4">
        <v>1</v>
      </c>
      <c r="B8" s="5" t="s">
        <v>9</v>
      </c>
      <c r="C8" s="8">
        <v>5</v>
      </c>
      <c r="D8" s="4" t="s">
        <v>1</v>
      </c>
      <c r="E8" s="119"/>
      <c r="F8" s="6">
        <f t="shared" ref="F8:F15" si="0">C8*E8</f>
        <v>0</v>
      </c>
      <c r="G8" s="130"/>
    </row>
    <row r="9" spans="1:7" ht="15" customHeight="1" x14ac:dyDescent="0.2">
      <c r="A9" s="4">
        <v>2</v>
      </c>
      <c r="B9" s="7" t="s">
        <v>10</v>
      </c>
      <c r="C9" s="8">
        <v>0</v>
      </c>
      <c r="D9" s="4" t="s">
        <v>1</v>
      </c>
      <c r="E9" s="119"/>
      <c r="F9" s="6">
        <f t="shared" si="0"/>
        <v>0</v>
      </c>
      <c r="G9" s="130"/>
    </row>
    <row r="10" spans="1:7" ht="15" customHeight="1" x14ac:dyDescent="0.2">
      <c r="A10" s="4">
        <v>3</v>
      </c>
      <c r="B10" s="7" t="s">
        <v>27</v>
      </c>
      <c r="C10" s="8">
        <v>1</v>
      </c>
      <c r="D10" s="4" t="s">
        <v>1</v>
      </c>
      <c r="E10" s="119"/>
      <c r="F10" s="6">
        <f t="shared" si="0"/>
        <v>0</v>
      </c>
      <c r="G10" s="130"/>
    </row>
    <row r="11" spans="1:7" ht="15" customHeight="1" x14ac:dyDescent="0.2">
      <c r="A11" s="4">
        <v>4</v>
      </c>
      <c r="B11" s="7" t="s">
        <v>11</v>
      </c>
      <c r="C11" s="8">
        <v>0</v>
      </c>
      <c r="D11" s="4" t="s">
        <v>1</v>
      </c>
      <c r="E11" s="119"/>
      <c r="F11" s="6">
        <f t="shared" si="0"/>
        <v>0</v>
      </c>
      <c r="G11" s="130"/>
    </row>
    <row r="12" spans="1:7" ht="15" customHeight="1" x14ac:dyDescent="0.2">
      <c r="A12" s="4">
        <f>A11+1</f>
        <v>5</v>
      </c>
      <c r="B12" s="7" t="s">
        <v>28</v>
      </c>
      <c r="C12" s="8">
        <v>0</v>
      </c>
      <c r="D12" s="4" t="s">
        <v>1</v>
      </c>
      <c r="E12" s="119"/>
      <c r="F12" s="6">
        <f t="shared" si="0"/>
        <v>0</v>
      </c>
      <c r="G12" s="130"/>
    </row>
    <row r="13" spans="1:7" ht="15" customHeight="1" x14ac:dyDescent="0.2">
      <c r="A13" s="4">
        <f>A12+1</f>
        <v>6</v>
      </c>
      <c r="B13" s="7" t="s">
        <v>29</v>
      </c>
      <c r="C13" s="8">
        <v>0</v>
      </c>
      <c r="D13" s="4" t="s">
        <v>1</v>
      </c>
      <c r="E13" s="119"/>
      <c r="F13" s="6">
        <f t="shared" si="0"/>
        <v>0</v>
      </c>
      <c r="G13" s="130"/>
    </row>
    <row r="14" spans="1:7" ht="15" customHeight="1" x14ac:dyDescent="0.2">
      <c r="A14" s="4">
        <v>7</v>
      </c>
      <c r="B14" s="7" t="s">
        <v>30</v>
      </c>
      <c r="C14" s="8">
        <v>0</v>
      </c>
      <c r="D14" s="4" t="s">
        <v>1</v>
      </c>
      <c r="E14" s="119"/>
      <c r="F14" s="6">
        <f t="shared" si="0"/>
        <v>0</v>
      </c>
      <c r="G14" s="130"/>
    </row>
    <row r="15" spans="1:7" ht="15" customHeight="1" x14ac:dyDescent="0.2">
      <c r="A15" s="4">
        <v>8</v>
      </c>
      <c r="B15" s="7" t="s">
        <v>31</v>
      </c>
      <c r="C15" s="8">
        <v>0</v>
      </c>
      <c r="D15" s="4" t="s">
        <v>1</v>
      </c>
      <c r="E15" s="119"/>
      <c r="F15" s="6">
        <f t="shared" si="0"/>
        <v>0</v>
      </c>
      <c r="G15" s="130"/>
    </row>
    <row r="16" spans="1:7" x14ac:dyDescent="0.2">
      <c r="A16" s="4"/>
      <c r="B16" s="90" t="s">
        <v>417</v>
      </c>
      <c r="C16" s="71"/>
      <c r="D16" s="4"/>
      <c r="E16" s="25"/>
      <c r="F16" s="88">
        <f>SUM(F8:F15)</f>
        <v>0</v>
      </c>
      <c r="G16" s="91"/>
    </row>
    <row r="17" spans="1:7" x14ac:dyDescent="0.2">
      <c r="A17" s="11"/>
      <c r="B17" s="85" t="s">
        <v>418</v>
      </c>
      <c r="C17" s="93"/>
      <c r="D17" s="11"/>
      <c r="E17" s="13"/>
      <c r="F17" s="94">
        <f>+F16*2</f>
        <v>0</v>
      </c>
      <c r="G17" s="89"/>
    </row>
    <row r="18" spans="1:7" x14ac:dyDescent="0.2">
      <c r="C18" s="24"/>
      <c r="D18" s="24"/>
    </row>
    <row r="19" spans="1:7" x14ac:dyDescent="0.2">
      <c r="C19" s="24"/>
      <c r="D19" s="24"/>
    </row>
    <row r="20" spans="1:7" x14ac:dyDescent="0.2">
      <c r="B20" s="3" t="s">
        <v>411</v>
      </c>
      <c r="C20" s="24"/>
      <c r="D20" s="24"/>
    </row>
    <row r="21" spans="1:7" x14ac:dyDescent="0.2">
      <c r="C21" s="24"/>
      <c r="D21" s="24"/>
    </row>
    <row r="22" spans="1:7" x14ac:dyDescent="0.2">
      <c r="C22" s="24"/>
      <c r="D22" s="24"/>
    </row>
    <row r="23" spans="1:7" x14ac:dyDescent="0.2">
      <c r="C23" s="24"/>
      <c r="D23" s="24"/>
    </row>
    <row r="24" spans="1:7" x14ac:dyDescent="0.2">
      <c r="C24" s="24"/>
      <c r="D24" s="24"/>
    </row>
    <row r="25" spans="1:7" x14ac:dyDescent="0.2">
      <c r="C25" s="24"/>
      <c r="D25" s="24"/>
    </row>
    <row r="26" spans="1:7" x14ac:dyDescent="0.2">
      <c r="C26" s="24"/>
      <c r="D26" s="24"/>
    </row>
    <row r="27" spans="1:7" x14ac:dyDescent="0.2">
      <c r="C27" s="24"/>
      <c r="D27" s="24"/>
    </row>
    <row r="28" spans="1:7" x14ac:dyDescent="0.2">
      <c r="C28" s="24"/>
      <c r="D28" s="24"/>
    </row>
    <row r="29" spans="1:7" x14ac:dyDescent="0.2">
      <c r="C29" s="24"/>
      <c r="D29" s="24"/>
    </row>
    <row r="30" spans="1:7" x14ac:dyDescent="0.2">
      <c r="D30" s="24"/>
    </row>
    <row r="31" spans="1:7" x14ac:dyDescent="0.2">
      <c r="D31" s="24"/>
    </row>
    <row r="32" spans="1:7" x14ac:dyDescent="0.2">
      <c r="D32" s="24"/>
    </row>
    <row r="48" ht="21.75" customHeight="1" x14ac:dyDescent="0.2"/>
    <row r="77" ht="21.75" customHeight="1" x14ac:dyDescent="0.2"/>
    <row r="124" ht="21.75" customHeight="1" x14ac:dyDescent="0.2"/>
    <row r="128" ht="21.75" customHeight="1" x14ac:dyDescent="0.2"/>
    <row r="137" ht="21.75" customHeight="1" x14ac:dyDescent="0.2"/>
    <row r="164" ht="21.75" customHeight="1" x14ac:dyDescent="0.2"/>
    <row r="180" ht="21.75" customHeight="1" x14ac:dyDescent="0.2"/>
    <row r="195" ht="21.75" customHeight="1" x14ac:dyDescent="0.2"/>
    <row r="203" ht="21.75" customHeight="1" x14ac:dyDescent="0.2"/>
    <row r="231" ht="21.75" customHeight="1" x14ac:dyDescent="0.2"/>
    <row r="242" ht="21.75" customHeight="1" x14ac:dyDescent="0.2"/>
    <row r="257" ht="21.75" customHeight="1" x14ac:dyDescent="0.2"/>
    <row r="281" ht="21.75" customHeight="1" x14ac:dyDescent="0.2"/>
  </sheetData>
  <protectedRanges>
    <protectedRange sqref="E8:E15" name="Obseg1_1_1_1"/>
  </protectedRanges>
  <dataValidations count="1">
    <dataValidation type="custom" allowBlank="1" showInputMessage="1" showErrorMessage="1" errorTitle="NAPAKA" error="Vpiši vrednost na do dve decimalni mesti." sqref="E8:E15" xr:uid="{89408AA5-C602-4DA0-AC28-6889A504A7E4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1" fitToHeight="0" orientation="landscape" horizontalDpi="300" verticalDpi="300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7"/>
  <sheetViews>
    <sheetView zoomScale="120" zoomScaleNormal="120" workbookViewId="0">
      <selection activeCell="E8" sqref="E8:E10"/>
    </sheetView>
  </sheetViews>
  <sheetFormatPr defaultColWidth="9.140625" defaultRowHeight="12.75" x14ac:dyDescent="0.2"/>
  <cols>
    <col min="1" max="1" width="4.28515625" style="3" bestFit="1" customWidth="1"/>
    <col min="2" max="2" width="53" style="3" customWidth="1"/>
    <col min="3" max="3" width="9.28515625" style="3" customWidth="1"/>
    <col min="4" max="4" width="6.5703125" style="3" customWidth="1"/>
    <col min="5" max="5" width="18.42578125" style="3" customWidth="1"/>
    <col min="6" max="7" width="25.85546875" style="3" customWidth="1"/>
    <col min="8" max="16384" width="9.140625" style="3"/>
  </cols>
  <sheetData>
    <row r="1" spans="1:7" s="46" customFormat="1" ht="14.25" x14ac:dyDescent="0.2">
      <c r="A1" s="47" t="s">
        <v>388</v>
      </c>
      <c r="C1" s="48"/>
    </row>
    <row r="2" spans="1:7" s="46" customFormat="1" ht="14.25" x14ac:dyDescent="0.2">
      <c r="A2" s="47"/>
      <c r="C2" s="48"/>
    </row>
    <row r="3" spans="1:7" s="46" customFormat="1" ht="14.25" x14ac:dyDescent="0.2">
      <c r="A3" s="49" t="s">
        <v>426</v>
      </c>
      <c r="C3" s="48"/>
    </row>
    <row r="5" spans="1:7" ht="31.5" x14ac:dyDescent="0.2">
      <c r="A5" s="1" t="s">
        <v>5</v>
      </c>
      <c r="B5" s="2" t="s">
        <v>4</v>
      </c>
      <c r="C5" s="2" t="s">
        <v>33</v>
      </c>
      <c r="D5" s="2" t="s">
        <v>0</v>
      </c>
      <c r="E5" s="74" t="s">
        <v>409</v>
      </c>
      <c r="F5" s="76" t="s">
        <v>410</v>
      </c>
      <c r="G5" s="75" t="s">
        <v>414</v>
      </c>
    </row>
    <row r="6" spans="1:7" x14ac:dyDescent="0.2">
      <c r="A6" s="32"/>
      <c r="B6" s="33" t="s">
        <v>3</v>
      </c>
      <c r="C6" s="34"/>
      <c r="D6" s="34"/>
      <c r="E6" s="34"/>
      <c r="F6" s="34"/>
      <c r="G6" s="34"/>
    </row>
    <row r="7" spans="1:7" x14ac:dyDescent="0.2">
      <c r="A7" s="87" t="s">
        <v>32</v>
      </c>
      <c r="B7" s="86" t="s">
        <v>419</v>
      </c>
      <c r="C7" s="20"/>
      <c r="D7" s="19"/>
      <c r="E7" s="21"/>
      <c r="F7" s="22"/>
      <c r="G7" s="22"/>
    </row>
    <row r="8" spans="1:7" ht="30" customHeight="1" x14ac:dyDescent="0.2">
      <c r="A8" s="4">
        <v>1</v>
      </c>
      <c r="B8" s="41" t="s">
        <v>307</v>
      </c>
      <c r="C8" s="8">
        <v>1</v>
      </c>
      <c r="D8" s="4" t="s">
        <v>1</v>
      </c>
      <c r="E8" s="119"/>
      <c r="F8" s="6">
        <f>C8*E8</f>
        <v>0</v>
      </c>
      <c r="G8" s="6"/>
    </row>
    <row r="9" spans="1:7" ht="30" customHeight="1" x14ac:dyDescent="0.2">
      <c r="A9" s="4">
        <v>2</v>
      </c>
      <c r="B9" s="27" t="s">
        <v>436</v>
      </c>
      <c r="C9" s="8">
        <v>5</v>
      </c>
      <c r="D9" s="4" t="s">
        <v>1</v>
      </c>
      <c r="E9" s="119"/>
      <c r="F9" s="6">
        <f>C9*E9</f>
        <v>0</v>
      </c>
      <c r="G9" s="6"/>
    </row>
    <row r="10" spans="1:7" ht="30" customHeight="1" x14ac:dyDescent="0.2">
      <c r="A10" s="4">
        <v>3</v>
      </c>
      <c r="B10" s="27" t="s">
        <v>437</v>
      </c>
      <c r="C10" s="8">
        <v>5</v>
      </c>
      <c r="D10" s="4" t="s">
        <v>1</v>
      </c>
      <c r="E10" s="119"/>
      <c r="F10" s="6">
        <f>C10*E10</f>
        <v>0</v>
      </c>
      <c r="G10" s="6"/>
    </row>
    <row r="11" spans="1:7" x14ac:dyDescent="0.2">
      <c r="A11" s="4"/>
      <c r="B11" s="90" t="s">
        <v>420</v>
      </c>
      <c r="C11" s="71"/>
      <c r="D11" s="4"/>
      <c r="E11" s="25"/>
      <c r="F11" s="88">
        <f>SUM(F8:F10)</f>
        <v>0</v>
      </c>
      <c r="G11" s="91"/>
    </row>
    <row r="12" spans="1:7" x14ac:dyDescent="0.2">
      <c r="A12" s="19"/>
      <c r="B12" s="86" t="s">
        <v>421</v>
      </c>
      <c r="C12" s="20"/>
      <c r="D12" s="19"/>
      <c r="E12" s="21"/>
      <c r="F12" s="92">
        <f>+F11*2</f>
        <v>0</v>
      </c>
      <c r="G12" s="89"/>
    </row>
    <row r="13" spans="1:7" x14ac:dyDescent="0.2">
      <c r="C13" s="24"/>
      <c r="D13" s="24"/>
    </row>
    <row r="14" spans="1:7" x14ac:dyDescent="0.2">
      <c r="C14" s="24"/>
      <c r="D14" s="24"/>
    </row>
    <row r="15" spans="1:7" x14ac:dyDescent="0.2">
      <c r="C15" s="24"/>
      <c r="D15" s="24"/>
    </row>
    <row r="16" spans="1:7" x14ac:dyDescent="0.2">
      <c r="C16" s="24"/>
      <c r="D16" s="24"/>
    </row>
    <row r="17" spans="2:5" x14ac:dyDescent="0.2">
      <c r="B17" s="42"/>
      <c r="C17" s="24"/>
      <c r="D17" s="24"/>
    </row>
    <row r="18" spans="2:5" x14ac:dyDescent="0.2">
      <c r="C18" s="24"/>
      <c r="D18" s="24"/>
    </row>
    <row r="19" spans="2:5" x14ac:dyDescent="0.2">
      <c r="C19" s="24"/>
      <c r="D19" s="24"/>
    </row>
    <row r="20" spans="2:5" x14ac:dyDescent="0.2">
      <c r="C20" s="24"/>
      <c r="D20" s="24"/>
    </row>
    <row r="21" spans="2:5" x14ac:dyDescent="0.2">
      <c r="C21" s="24"/>
      <c r="D21" s="24"/>
    </row>
    <row r="22" spans="2:5" x14ac:dyDescent="0.2">
      <c r="C22" s="24"/>
      <c r="D22" s="24"/>
      <c r="E22" s="40"/>
    </row>
    <row r="23" spans="2:5" x14ac:dyDescent="0.2">
      <c r="C23" s="24"/>
      <c r="D23" s="24"/>
    </row>
    <row r="24" spans="2:5" x14ac:dyDescent="0.2">
      <c r="C24" s="24"/>
      <c r="D24" s="24"/>
    </row>
    <row r="25" spans="2:5" x14ac:dyDescent="0.2">
      <c r="D25" s="24"/>
    </row>
    <row r="26" spans="2:5" x14ac:dyDescent="0.2">
      <c r="D26" s="24"/>
    </row>
    <row r="27" spans="2:5" x14ac:dyDescent="0.2">
      <c r="D27" s="24"/>
    </row>
  </sheetData>
  <protectedRanges>
    <protectedRange sqref="E8:E10" name="Obseg1_1_1"/>
  </protectedRanges>
  <dataValidations count="1">
    <dataValidation type="custom" allowBlank="1" showInputMessage="1" showErrorMessage="1" errorTitle="NAPAKA" error="Vpiši vrednost na do dve decimalni mesti." sqref="E8:E10" xr:uid="{CCCA7D91-A15E-49B2-8C1D-AA5CC46D4DC0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2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79"/>
  <sheetViews>
    <sheetView zoomScale="120" zoomScaleNormal="120" workbookViewId="0">
      <selection activeCell="E8" sqref="E8:E15"/>
    </sheetView>
  </sheetViews>
  <sheetFormatPr defaultColWidth="9.140625" defaultRowHeight="12.75" x14ac:dyDescent="0.2"/>
  <cols>
    <col min="1" max="1" width="4.28515625" style="3" bestFit="1" customWidth="1"/>
    <col min="2" max="2" width="53" style="3" bestFit="1" customWidth="1"/>
    <col min="3" max="3" width="9.28515625" style="3" customWidth="1"/>
    <col min="4" max="4" width="6.5703125" style="3" customWidth="1"/>
    <col min="5" max="5" width="18.42578125" style="3" customWidth="1"/>
    <col min="6" max="7" width="25.85546875" style="3" customWidth="1"/>
    <col min="8" max="16384" width="9.140625" style="3"/>
  </cols>
  <sheetData>
    <row r="1" spans="1:7" s="46" customFormat="1" ht="14.25" x14ac:dyDescent="0.2">
      <c r="A1" s="47" t="s">
        <v>388</v>
      </c>
      <c r="C1" s="48"/>
    </row>
    <row r="2" spans="1:7" s="46" customFormat="1" ht="14.25" x14ac:dyDescent="0.2">
      <c r="A2" s="47"/>
      <c r="C2" s="48"/>
    </row>
    <row r="3" spans="1:7" s="46" customFormat="1" ht="14.25" x14ac:dyDescent="0.2">
      <c r="A3" s="49" t="s">
        <v>426</v>
      </c>
      <c r="C3" s="48"/>
    </row>
    <row r="5" spans="1:7" ht="31.5" x14ac:dyDescent="0.2">
      <c r="A5" s="1" t="s">
        <v>5</v>
      </c>
      <c r="B5" s="2" t="s">
        <v>4</v>
      </c>
      <c r="C5" s="2" t="s">
        <v>33</v>
      </c>
      <c r="D5" s="2" t="s">
        <v>0</v>
      </c>
      <c r="E5" s="74" t="s">
        <v>409</v>
      </c>
      <c r="F5" s="76" t="s">
        <v>410</v>
      </c>
      <c r="G5" s="75" t="s">
        <v>414</v>
      </c>
    </row>
    <row r="6" spans="1:7" ht="15" customHeight="1" x14ac:dyDescent="0.2">
      <c r="A6" s="32"/>
      <c r="B6" s="33" t="s">
        <v>3</v>
      </c>
      <c r="C6" s="34"/>
      <c r="D6" s="34"/>
      <c r="E6" s="34"/>
      <c r="F6" s="34"/>
      <c r="G6" s="34"/>
    </row>
    <row r="7" spans="1:7" ht="15" customHeight="1" x14ac:dyDescent="0.2">
      <c r="A7" s="103" t="s">
        <v>422</v>
      </c>
      <c r="B7" s="104" t="s">
        <v>423</v>
      </c>
      <c r="C7" s="102"/>
      <c r="D7" s="102"/>
      <c r="E7" s="102"/>
      <c r="F7" s="102"/>
      <c r="G7" s="102"/>
    </row>
    <row r="8" spans="1:7" ht="15" customHeight="1" x14ac:dyDescent="0.2">
      <c r="A8" s="4">
        <v>1</v>
      </c>
      <c r="B8" s="7" t="s">
        <v>36</v>
      </c>
      <c r="C8" s="8">
        <v>70</v>
      </c>
      <c r="D8" s="4" t="s">
        <v>1</v>
      </c>
      <c r="E8" s="119"/>
      <c r="F8" s="6">
        <f t="shared" ref="F8:F15" si="0">C8*E8</f>
        <v>0</v>
      </c>
      <c r="G8" s="6"/>
    </row>
    <row r="9" spans="1:7" ht="15" customHeight="1" x14ac:dyDescent="0.2">
      <c r="A9" s="4">
        <v>2</v>
      </c>
      <c r="B9" s="7" t="s">
        <v>37</v>
      </c>
      <c r="C9" s="8">
        <v>70</v>
      </c>
      <c r="D9" s="4" t="s">
        <v>1</v>
      </c>
      <c r="E9" s="119"/>
      <c r="F9" s="6">
        <f t="shared" si="0"/>
        <v>0</v>
      </c>
      <c r="G9" s="6"/>
    </row>
    <row r="10" spans="1:7" ht="15" customHeight="1" x14ac:dyDescent="0.2">
      <c r="A10" s="4">
        <v>3</v>
      </c>
      <c r="B10" s="7" t="s">
        <v>38</v>
      </c>
      <c r="C10" s="8">
        <v>2</v>
      </c>
      <c r="D10" s="4" t="s">
        <v>1</v>
      </c>
      <c r="E10" s="119"/>
      <c r="F10" s="6">
        <f t="shared" si="0"/>
        <v>0</v>
      </c>
      <c r="G10" s="6"/>
    </row>
    <row r="11" spans="1:7" ht="15" customHeight="1" x14ac:dyDescent="0.2">
      <c r="A11" s="4">
        <v>4</v>
      </c>
      <c r="B11" s="7" t="s">
        <v>39</v>
      </c>
      <c r="C11" s="8">
        <v>10</v>
      </c>
      <c r="D11" s="4" t="s">
        <v>1</v>
      </c>
      <c r="E11" s="119"/>
      <c r="F11" s="6">
        <f t="shared" si="0"/>
        <v>0</v>
      </c>
      <c r="G11" s="6"/>
    </row>
    <row r="12" spans="1:7" ht="15" customHeight="1" x14ac:dyDescent="0.2">
      <c r="A12" s="4">
        <v>5</v>
      </c>
      <c r="B12" s="7" t="s">
        <v>49</v>
      </c>
      <c r="C12" s="8">
        <v>5</v>
      </c>
      <c r="D12" s="4" t="s">
        <v>1</v>
      </c>
      <c r="E12" s="119"/>
      <c r="F12" s="6">
        <f t="shared" si="0"/>
        <v>0</v>
      </c>
      <c r="G12" s="6"/>
    </row>
    <row r="13" spans="1:7" ht="15" customHeight="1" x14ac:dyDescent="0.2">
      <c r="A13" s="4">
        <v>6</v>
      </c>
      <c r="B13" s="7" t="s">
        <v>40</v>
      </c>
      <c r="C13" s="8">
        <v>2</v>
      </c>
      <c r="D13" s="4" t="s">
        <v>1</v>
      </c>
      <c r="E13" s="119"/>
      <c r="F13" s="6">
        <f t="shared" si="0"/>
        <v>0</v>
      </c>
      <c r="G13" s="6"/>
    </row>
    <row r="14" spans="1:7" ht="15" customHeight="1" x14ac:dyDescent="0.2">
      <c r="A14" s="4">
        <v>7</v>
      </c>
      <c r="B14" s="7" t="s">
        <v>41</v>
      </c>
      <c r="C14" s="8">
        <v>1</v>
      </c>
      <c r="D14" s="4" t="s">
        <v>1</v>
      </c>
      <c r="E14" s="119"/>
      <c r="F14" s="6">
        <f t="shared" si="0"/>
        <v>0</v>
      </c>
      <c r="G14" s="6"/>
    </row>
    <row r="15" spans="1:7" ht="15" customHeight="1" x14ac:dyDescent="0.2">
      <c r="A15" s="4">
        <v>8</v>
      </c>
      <c r="B15" s="7" t="s">
        <v>42</v>
      </c>
      <c r="C15" s="8">
        <v>1</v>
      </c>
      <c r="D15" s="4" t="s">
        <v>1</v>
      </c>
      <c r="E15" s="119"/>
      <c r="F15" s="6">
        <f t="shared" si="0"/>
        <v>0</v>
      </c>
      <c r="G15" s="6"/>
    </row>
    <row r="16" spans="1:7" x14ac:dyDescent="0.2">
      <c r="A16" s="25"/>
      <c r="B16" s="99" t="s">
        <v>424</v>
      </c>
      <c r="C16" s="101"/>
      <c r="D16" s="100"/>
      <c r="E16" s="25"/>
      <c r="F16" s="88">
        <f>SUM(F8:F15)</f>
        <v>0</v>
      </c>
      <c r="G16" s="89"/>
    </row>
    <row r="17" spans="1:7" x14ac:dyDescent="0.2">
      <c r="A17" s="105"/>
      <c r="B17" s="104" t="s">
        <v>425</v>
      </c>
      <c r="C17" s="106"/>
      <c r="D17" s="107"/>
      <c r="E17" s="105"/>
      <c r="F17" s="108">
        <f>+F16*2</f>
        <v>0</v>
      </c>
      <c r="G17" s="89"/>
    </row>
    <row r="18" spans="1:7" x14ac:dyDescent="0.2">
      <c r="C18" s="24"/>
      <c r="D18" s="24"/>
    </row>
    <row r="19" spans="1:7" x14ac:dyDescent="0.2">
      <c r="C19" s="24"/>
      <c r="D19" s="24"/>
    </row>
    <row r="20" spans="1:7" x14ac:dyDescent="0.2">
      <c r="C20" s="24"/>
      <c r="D20" s="24"/>
    </row>
    <row r="21" spans="1:7" x14ac:dyDescent="0.2">
      <c r="C21" s="24"/>
      <c r="D21" s="24"/>
    </row>
    <row r="22" spans="1:7" x14ac:dyDescent="0.2">
      <c r="C22" s="24"/>
      <c r="D22" s="24"/>
    </row>
    <row r="23" spans="1:7" x14ac:dyDescent="0.2">
      <c r="C23" s="24"/>
      <c r="D23" s="24"/>
    </row>
    <row r="24" spans="1:7" x14ac:dyDescent="0.2">
      <c r="C24" s="24"/>
      <c r="D24" s="24"/>
    </row>
    <row r="25" spans="1:7" x14ac:dyDescent="0.2">
      <c r="C25" s="24"/>
      <c r="D25" s="24"/>
    </row>
    <row r="26" spans="1:7" x14ac:dyDescent="0.2">
      <c r="C26" s="24"/>
      <c r="D26" s="24"/>
    </row>
    <row r="27" spans="1:7" x14ac:dyDescent="0.2">
      <c r="C27" s="24"/>
      <c r="D27" s="24"/>
    </row>
    <row r="28" spans="1:7" x14ac:dyDescent="0.2">
      <c r="D28" s="24"/>
    </row>
    <row r="29" spans="1:7" x14ac:dyDescent="0.2">
      <c r="D29" s="24"/>
    </row>
    <row r="30" spans="1:7" x14ac:dyDescent="0.2">
      <c r="D30" s="24"/>
    </row>
    <row r="46" ht="21.75" customHeight="1" x14ac:dyDescent="0.2"/>
    <row r="75" ht="21.75" customHeight="1" x14ac:dyDescent="0.2"/>
    <row r="122" ht="21.75" customHeight="1" x14ac:dyDescent="0.2"/>
    <row r="126" ht="21.75" customHeight="1" x14ac:dyDescent="0.2"/>
    <row r="135" ht="21.75" customHeight="1" x14ac:dyDescent="0.2"/>
    <row r="162" ht="21.75" customHeight="1" x14ac:dyDescent="0.2"/>
    <row r="178" ht="21.75" customHeight="1" x14ac:dyDescent="0.2"/>
    <row r="193" ht="21.75" customHeight="1" x14ac:dyDescent="0.2"/>
    <row r="201" ht="21.75" customHeight="1" x14ac:dyDescent="0.2"/>
    <row r="229" ht="21.75" customHeight="1" x14ac:dyDescent="0.2"/>
    <row r="240" ht="21.75" customHeight="1" x14ac:dyDescent="0.2"/>
    <row r="255" ht="21.75" customHeight="1" x14ac:dyDescent="0.2"/>
    <row r="279" ht="21.75" customHeight="1" x14ac:dyDescent="0.2"/>
  </sheetData>
  <protectedRanges>
    <protectedRange sqref="E8:E15" name="Obseg1_1_1"/>
  </protectedRanges>
  <dataValidations count="1">
    <dataValidation type="custom" allowBlank="1" showInputMessage="1" showErrorMessage="1" errorTitle="NAPAKA" error="Vpiši vrednost na do dve decimalni mesti." sqref="E8:E15" xr:uid="{62E0DE50-96AC-4C1F-806F-78AFF0BAD161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92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37"/>
  <sheetViews>
    <sheetView topLeftCell="A104" zoomScaleNormal="100" workbookViewId="0">
      <selection activeCell="A137" sqref="A137"/>
    </sheetView>
  </sheetViews>
  <sheetFormatPr defaultRowHeight="12.75" x14ac:dyDescent="0.2"/>
  <cols>
    <col min="1" max="1" width="15.140625" customWidth="1"/>
    <col min="2" max="2" width="66.28515625" customWidth="1"/>
    <col min="5" max="6" width="18.28515625" customWidth="1"/>
  </cols>
  <sheetData>
    <row r="1" spans="1:6" s="46" customFormat="1" ht="14.25" x14ac:dyDescent="0.2">
      <c r="A1" s="47" t="s">
        <v>388</v>
      </c>
      <c r="C1" s="48"/>
    </row>
    <row r="2" spans="1:6" s="46" customFormat="1" ht="14.25" x14ac:dyDescent="0.2">
      <c r="A2" s="47"/>
      <c r="C2" s="48"/>
    </row>
    <row r="3" spans="1:6" s="46" customFormat="1" ht="14.25" x14ac:dyDescent="0.2">
      <c r="A3" s="49" t="s">
        <v>426</v>
      </c>
      <c r="C3" s="48"/>
    </row>
    <row r="4" spans="1:6" s="46" customFormat="1" ht="14.25" x14ac:dyDescent="0.2">
      <c r="A4" s="49"/>
      <c r="C4" s="48"/>
    </row>
    <row r="5" spans="1:6" s="46" customFormat="1" ht="14.25" x14ac:dyDescent="0.2">
      <c r="A5" s="50" t="s">
        <v>427</v>
      </c>
      <c r="C5" s="48"/>
    </row>
    <row r="6" spans="1:6" ht="31.5" x14ac:dyDescent="0.2">
      <c r="A6" s="74" t="s">
        <v>53</v>
      </c>
      <c r="B6" s="74" t="s">
        <v>54</v>
      </c>
      <c r="C6" s="74" t="s">
        <v>55</v>
      </c>
      <c r="D6" s="74" t="s">
        <v>0</v>
      </c>
      <c r="E6" s="74" t="s">
        <v>409</v>
      </c>
      <c r="F6" s="76" t="s">
        <v>410</v>
      </c>
    </row>
    <row r="7" spans="1:6" ht="18" x14ac:dyDescent="0.25">
      <c r="A7" s="116" t="s">
        <v>52</v>
      </c>
    </row>
    <row r="8" spans="1:6" ht="15" customHeight="1" x14ac:dyDescent="0.2">
      <c r="A8" s="4"/>
      <c r="B8" s="120" t="s">
        <v>334</v>
      </c>
      <c r="C8" s="36">
        <v>5</v>
      </c>
      <c r="D8" s="36" t="s">
        <v>1</v>
      </c>
      <c r="E8" s="119"/>
      <c r="F8" s="6">
        <f>C8*E8</f>
        <v>0</v>
      </c>
    </row>
    <row r="9" spans="1:6" ht="15" customHeight="1" x14ac:dyDescent="0.2">
      <c r="A9" s="4"/>
      <c r="B9" s="120" t="s">
        <v>335</v>
      </c>
      <c r="C9" s="36">
        <v>5</v>
      </c>
      <c r="D9" s="36" t="s">
        <v>1</v>
      </c>
      <c r="E9" s="119"/>
      <c r="F9" s="6">
        <f t="shared" ref="F9:F26" si="0">C9*E9</f>
        <v>0</v>
      </c>
    </row>
    <row r="10" spans="1:6" ht="15" customHeight="1" x14ac:dyDescent="0.2">
      <c r="A10" s="4"/>
      <c r="B10" s="120" t="s">
        <v>438</v>
      </c>
      <c r="C10" s="36">
        <v>5</v>
      </c>
      <c r="D10" s="36" t="s">
        <v>1</v>
      </c>
      <c r="E10" s="119"/>
      <c r="F10" s="6">
        <f t="shared" si="0"/>
        <v>0</v>
      </c>
    </row>
    <row r="11" spans="1:6" ht="15" customHeight="1" x14ac:dyDescent="0.2">
      <c r="A11" s="4"/>
      <c r="B11" s="7" t="s">
        <v>336</v>
      </c>
      <c r="C11" s="36">
        <v>5</v>
      </c>
      <c r="D11" s="36" t="s">
        <v>1</v>
      </c>
      <c r="E11" s="119"/>
      <c r="F11" s="6">
        <f t="shared" si="0"/>
        <v>0</v>
      </c>
    </row>
    <row r="12" spans="1:6" ht="15" customHeight="1" x14ac:dyDescent="0.2">
      <c r="A12" s="4"/>
      <c r="B12" s="120" t="s">
        <v>337</v>
      </c>
      <c r="C12" s="36">
        <v>100</v>
      </c>
      <c r="D12" s="36" t="s">
        <v>1</v>
      </c>
      <c r="E12" s="119"/>
      <c r="F12" s="6">
        <f t="shared" si="0"/>
        <v>0</v>
      </c>
    </row>
    <row r="13" spans="1:6" ht="15" customHeight="1" x14ac:dyDescent="0.2">
      <c r="A13" s="4"/>
      <c r="B13" s="120" t="s">
        <v>338</v>
      </c>
      <c r="C13" s="36">
        <v>50</v>
      </c>
      <c r="D13" s="36" t="s">
        <v>1</v>
      </c>
      <c r="E13" s="119"/>
      <c r="F13" s="6">
        <f t="shared" si="0"/>
        <v>0</v>
      </c>
    </row>
    <row r="14" spans="1:6" ht="15" customHeight="1" x14ac:dyDescent="0.2">
      <c r="A14" s="4"/>
      <c r="B14" s="131" t="s">
        <v>339</v>
      </c>
      <c r="C14" s="36">
        <v>10000</v>
      </c>
      <c r="D14" s="36" t="s">
        <v>1</v>
      </c>
      <c r="E14" s="119"/>
      <c r="F14" s="6">
        <f t="shared" si="0"/>
        <v>0</v>
      </c>
    </row>
    <row r="15" spans="1:6" ht="15" customHeight="1" x14ac:dyDescent="0.2">
      <c r="A15" s="4"/>
      <c r="B15" s="120" t="s">
        <v>340</v>
      </c>
      <c r="C15" s="36">
        <v>3000</v>
      </c>
      <c r="D15" s="36" t="s">
        <v>1</v>
      </c>
      <c r="E15" s="119"/>
      <c r="F15" s="6">
        <f t="shared" si="0"/>
        <v>0</v>
      </c>
    </row>
    <row r="16" spans="1:6" ht="15" customHeight="1" x14ac:dyDescent="0.2">
      <c r="A16" s="4"/>
      <c r="B16" s="120" t="s">
        <v>341</v>
      </c>
      <c r="C16" s="36">
        <v>20</v>
      </c>
      <c r="D16" s="36" t="s">
        <v>1</v>
      </c>
      <c r="E16" s="119"/>
      <c r="F16" s="6">
        <f t="shared" si="0"/>
        <v>0</v>
      </c>
    </row>
    <row r="17" spans="1:6" ht="15" customHeight="1" x14ac:dyDescent="0.2">
      <c r="A17" s="4"/>
      <c r="B17" s="7" t="s">
        <v>56</v>
      </c>
      <c r="C17" s="36">
        <v>20</v>
      </c>
      <c r="D17" s="36" t="s">
        <v>1</v>
      </c>
      <c r="E17" s="119"/>
      <c r="F17" s="6">
        <f t="shared" si="0"/>
        <v>0</v>
      </c>
    </row>
    <row r="18" spans="1:6" ht="15" customHeight="1" x14ac:dyDescent="0.2">
      <c r="A18" s="4"/>
      <c r="B18" s="7" t="s">
        <v>382</v>
      </c>
      <c r="C18" s="36">
        <v>20</v>
      </c>
      <c r="D18" s="36" t="s">
        <v>1</v>
      </c>
      <c r="E18" s="119"/>
      <c r="F18" s="6">
        <f t="shared" si="0"/>
        <v>0</v>
      </c>
    </row>
    <row r="19" spans="1:6" ht="15" customHeight="1" x14ac:dyDescent="0.2">
      <c r="A19" s="4"/>
      <c r="B19" s="25" t="s">
        <v>342</v>
      </c>
      <c r="C19" s="36">
        <v>20</v>
      </c>
      <c r="D19" s="36" t="s">
        <v>1</v>
      </c>
      <c r="E19" s="119"/>
      <c r="F19" s="6">
        <f t="shared" si="0"/>
        <v>0</v>
      </c>
    </row>
    <row r="20" spans="1:6" ht="15" customHeight="1" x14ac:dyDescent="0.2">
      <c r="A20" s="4"/>
      <c r="B20" s="25" t="s">
        <v>343</v>
      </c>
      <c r="C20" s="36">
        <v>20</v>
      </c>
      <c r="D20" s="36" t="s">
        <v>1</v>
      </c>
      <c r="E20" s="119"/>
      <c r="F20" s="6">
        <f t="shared" si="0"/>
        <v>0</v>
      </c>
    </row>
    <row r="21" spans="1:6" ht="15" customHeight="1" x14ac:dyDescent="0.2">
      <c r="A21" s="4"/>
      <c r="B21" s="25" t="s">
        <v>344</v>
      </c>
      <c r="C21" s="36">
        <v>20</v>
      </c>
      <c r="D21" s="36" t="s">
        <v>1</v>
      </c>
      <c r="E21" s="119"/>
      <c r="F21" s="6">
        <f t="shared" si="0"/>
        <v>0</v>
      </c>
    </row>
    <row r="22" spans="1:6" ht="15" customHeight="1" x14ac:dyDescent="0.2">
      <c r="A22" s="4"/>
      <c r="B22" s="25" t="s">
        <v>57</v>
      </c>
      <c r="C22" s="36">
        <v>500</v>
      </c>
      <c r="D22" s="36" t="s">
        <v>1</v>
      </c>
      <c r="E22" s="119"/>
      <c r="F22" s="6">
        <f t="shared" si="0"/>
        <v>0</v>
      </c>
    </row>
    <row r="23" spans="1:6" ht="15" customHeight="1" x14ac:dyDescent="0.2">
      <c r="A23" s="4"/>
      <c r="B23" s="25" t="s">
        <v>58</v>
      </c>
      <c r="C23" s="36">
        <v>50</v>
      </c>
      <c r="D23" s="36" t="s">
        <v>1</v>
      </c>
      <c r="E23" s="119"/>
      <c r="F23" s="6">
        <f t="shared" si="0"/>
        <v>0</v>
      </c>
    </row>
    <row r="24" spans="1:6" ht="15" customHeight="1" x14ac:dyDescent="0.2">
      <c r="A24" s="4"/>
      <c r="B24" s="25" t="s">
        <v>59</v>
      </c>
      <c r="C24" s="36">
        <v>0</v>
      </c>
      <c r="D24" s="36" t="s">
        <v>1</v>
      </c>
      <c r="E24" s="119"/>
      <c r="F24" s="6">
        <f t="shared" si="0"/>
        <v>0</v>
      </c>
    </row>
    <row r="25" spans="1:6" ht="15" customHeight="1" x14ac:dyDescent="0.2">
      <c r="A25" s="4"/>
      <c r="B25" s="25" t="s">
        <v>60</v>
      </c>
      <c r="C25" s="36">
        <v>0</v>
      </c>
      <c r="D25" s="36" t="s">
        <v>1</v>
      </c>
      <c r="E25" s="119"/>
      <c r="F25" s="6">
        <f t="shared" si="0"/>
        <v>0</v>
      </c>
    </row>
    <row r="26" spans="1:6" ht="15" customHeight="1" x14ac:dyDescent="0.2">
      <c r="A26" s="25"/>
      <c r="B26" s="25" t="s">
        <v>61</v>
      </c>
      <c r="C26" s="36">
        <v>0</v>
      </c>
      <c r="D26" s="36" t="s">
        <v>1</v>
      </c>
      <c r="E26" s="119"/>
      <c r="F26" s="6">
        <f t="shared" si="0"/>
        <v>0</v>
      </c>
    </row>
    <row r="27" spans="1:6" ht="15" customHeight="1" x14ac:dyDescent="0.2">
      <c r="A27" s="23"/>
      <c r="B27" s="137" t="s">
        <v>62</v>
      </c>
      <c r="C27" s="137"/>
      <c r="D27" s="137"/>
      <c r="E27" s="23"/>
      <c r="F27" s="109">
        <f>SUM(F8:F26)</f>
        <v>0</v>
      </c>
    </row>
    <row r="30" spans="1:6" ht="18" x14ac:dyDescent="0.25">
      <c r="A30" s="116" t="s">
        <v>63</v>
      </c>
    </row>
    <row r="31" spans="1:6" ht="15" customHeight="1" x14ac:dyDescent="0.2">
      <c r="A31" s="38" t="s">
        <v>65</v>
      </c>
      <c r="B31" s="113" t="s">
        <v>66</v>
      </c>
      <c r="C31" s="114">
        <v>0</v>
      </c>
      <c r="D31" s="114" t="s">
        <v>64</v>
      </c>
      <c r="E31" s="119"/>
      <c r="F31" s="111">
        <f t="shared" ref="F31:F44" si="1">C31*E31</f>
        <v>0</v>
      </c>
    </row>
    <row r="32" spans="1:6" ht="15" customHeight="1" x14ac:dyDescent="0.2">
      <c r="A32" s="38">
        <v>56510906</v>
      </c>
      <c r="B32" s="113" t="s">
        <v>67</v>
      </c>
      <c r="C32" s="114">
        <v>2</v>
      </c>
      <c r="D32" s="114" t="s">
        <v>1</v>
      </c>
      <c r="E32" s="119"/>
      <c r="F32" s="111">
        <f t="shared" si="1"/>
        <v>0</v>
      </c>
    </row>
    <row r="33" spans="1:6" ht="15" customHeight="1" x14ac:dyDescent="0.2">
      <c r="A33" s="38">
        <v>56510907</v>
      </c>
      <c r="B33" s="113" t="s">
        <v>68</v>
      </c>
      <c r="C33" s="114">
        <v>2</v>
      </c>
      <c r="D33" s="114" t="s">
        <v>1</v>
      </c>
      <c r="E33" s="119"/>
      <c r="F33" s="111">
        <f t="shared" si="1"/>
        <v>0</v>
      </c>
    </row>
    <row r="34" spans="1:6" ht="15" customHeight="1" x14ac:dyDescent="0.2">
      <c r="A34" s="38">
        <v>53550503</v>
      </c>
      <c r="B34" s="113" t="s">
        <v>69</v>
      </c>
      <c r="C34" s="114">
        <v>1</v>
      </c>
      <c r="D34" s="114" t="s">
        <v>1</v>
      </c>
      <c r="E34" s="119"/>
      <c r="F34" s="111">
        <f t="shared" si="1"/>
        <v>0</v>
      </c>
    </row>
    <row r="35" spans="1:6" ht="15" customHeight="1" x14ac:dyDescent="0.2">
      <c r="A35" s="38">
        <v>57750201</v>
      </c>
      <c r="B35" s="113" t="s">
        <v>70</v>
      </c>
      <c r="C35" s="114">
        <v>2</v>
      </c>
      <c r="D35" s="114" t="s">
        <v>1</v>
      </c>
      <c r="E35" s="119"/>
      <c r="F35" s="111">
        <f t="shared" si="1"/>
        <v>0</v>
      </c>
    </row>
    <row r="36" spans="1:6" ht="15" customHeight="1" x14ac:dyDescent="0.2">
      <c r="A36" s="38" t="s">
        <v>71</v>
      </c>
      <c r="B36" s="113" t="s">
        <v>72</v>
      </c>
      <c r="C36" s="114">
        <v>50</v>
      </c>
      <c r="D36" s="114" t="s">
        <v>1</v>
      </c>
      <c r="E36" s="119"/>
      <c r="F36" s="111">
        <f t="shared" si="1"/>
        <v>0</v>
      </c>
    </row>
    <row r="37" spans="1:6" ht="15" customHeight="1" x14ac:dyDescent="0.2">
      <c r="A37" s="38">
        <v>57750221</v>
      </c>
      <c r="B37" s="113" t="s">
        <v>73</v>
      </c>
      <c r="C37" s="114">
        <v>2</v>
      </c>
      <c r="D37" s="114" t="s">
        <v>1</v>
      </c>
      <c r="E37" s="119"/>
      <c r="F37" s="111">
        <f t="shared" si="1"/>
        <v>0</v>
      </c>
    </row>
    <row r="38" spans="1:6" ht="15" customHeight="1" x14ac:dyDescent="0.2">
      <c r="A38" s="38">
        <v>57750228</v>
      </c>
      <c r="B38" s="39" t="s">
        <v>74</v>
      </c>
      <c r="C38" s="114">
        <v>1</v>
      </c>
      <c r="D38" s="114" t="s">
        <v>1</v>
      </c>
      <c r="E38" s="119"/>
      <c r="F38" s="111">
        <f t="shared" si="1"/>
        <v>0</v>
      </c>
    </row>
    <row r="39" spans="1:6" ht="15" customHeight="1" x14ac:dyDescent="0.2">
      <c r="A39" s="38" t="s">
        <v>75</v>
      </c>
      <c r="B39" s="113" t="s">
        <v>76</v>
      </c>
      <c r="C39" s="114">
        <v>1</v>
      </c>
      <c r="D39" s="114" t="s">
        <v>64</v>
      </c>
      <c r="E39" s="119"/>
      <c r="F39" s="111">
        <f t="shared" si="1"/>
        <v>0</v>
      </c>
    </row>
    <row r="40" spans="1:6" ht="15" customHeight="1" x14ac:dyDescent="0.2">
      <c r="A40" s="38" t="s">
        <v>77</v>
      </c>
      <c r="B40" s="113" t="s">
        <v>78</v>
      </c>
      <c r="C40" s="114">
        <v>1</v>
      </c>
      <c r="D40" s="114" t="s">
        <v>64</v>
      </c>
      <c r="E40" s="119"/>
      <c r="F40" s="111">
        <f t="shared" si="1"/>
        <v>0</v>
      </c>
    </row>
    <row r="41" spans="1:6" ht="15" customHeight="1" x14ac:dyDescent="0.2">
      <c r="A41" s="38">
        <v>57700105</v>
      </c>
      <c r="B41" s="113" t="s">
        <v>79</v>
      </c>
      <c r="C41" s="114">
        <v>1</v>
      </c>
      <c r="D41" s="114" t="s">
        <v>1</v>
      </c>
      <c r="E41" s="119"/>
      <c r="F41" s="111">
        <f t="shared" si="1"/>
        <v>0</v>
      </c>
    </row>
    <row r="42" spans="1:6" ht="15" customHeight="1" x14ac:dyDescent="0.2">
      <c r="A42" s="38">
        <v>57700106</v>
      </c>
      <c r="B42" s="113" t="s">
        <v>80</v>
      </c>
      <c r="C42" s="114">
        <v>1</v>
      </c>
      <c r="D42" s="114" t="s">
        <v>1</v>
      </c>
      <c r="E42" s="119"/>
      <c r="F42" s="111">
        <f t="shared" si="1"/>
        <v>0</v>
      </c>
    </row>
    <row r="43" spans="1:6" ht="15" customHeight="1" x14ac:dyDescent="0.2">
      <c r="A43" s="38">
        <v>57750224</v>
      </c>
      <c r="B43" s="113" t="s">
        <v>81</v>
      </c>
      <c r="C43" s="114">
        <v>5</v>
      </c>
      <c r="D43" s="114" t="s">
        <v>1</v>
      </c>
      <c r="E43" s="119"/>
      <c r="F43" s="111">
        <f t="shared" si="1"/>
        <v>0</v>
      </c>
    </row>
    <row r="44" spans="1:6" ht="15" customHeight="1" x14ac:dyDescent="0.2">
      <c r="A44" s="38"/>
      <c r="B44" s="113" t="s">
        <v>82</v>
      </c>
      <c r="C44" s="114">
        <v>50</v>
      </c>
      <c r="D44" s="114" t="s">
        <v>1</v>
      </c>
      <c r="E44" s="119"/>
      <c r="F44" s="111">
        <f t="shared" si="1"/>
        <v>0</v>
      </c>
    </row>
    <row r="45" spans="1:6" ht="15" customHeight="1" x14ac:dyDescent="0.2">
      <c r="A45" s="38"/>
      <c r="B45" s="121" t="s">
        <v>43</v>
      </c>
      <c r="C45" s="122">
        <v>50</v>
      </c>
      <c r="D45" s="38" t="s">
        <v>1</v>
      </c>
      <c r="E45" s="119"/>
      <c r="F45" s="111">
        <f t="shared" ref="F45:F54" si="2">C45*E45</f>
        <v>0</v>
      </c>
    </row>
    <row r="46" spans="1:6" ht="15" customHeight="1" x14ac:dyDescent="0.2">
      <c r="A46" s="38"/>
      <c r="B46" s="121" t="s">
        <v>44</v>
      </c>
      <c r="C46" s="122">
        <v>50</v>
      </c>
      <c r="D46" s="38" t="s">
        <v>1</v>
      </c>
      <c r="E46" s="119"/>
      <c r="F46" s="111">
        <f t="shared" si="2"/>
        <v>0</v>
      </c>
    </row>
    <row r="47" spans="1:6" ht="15" customHeight="1" x14ac:dyDescent="0.2">
      <c r="A47" s="38"/>
      <c r="B47" s="121" t="s">
        <v>45</v>
      </c>
      <c r="C47" s="122">
        <v>30</v>
      </c>
      <c r="D47" s="38" t="s">
        <v>1</v>
      </c>
      <c r="E47" s="119"/>
      <c r="F47" s="111">
        <f t="shared" si="2"/>
        <v>0</v>
      </c>
    </row>
    <row r="48" spans="1:6" ht="15" customHeight="1" x14ac:dyDescent="0.2">
      <c r="A48" s="38"/>
      <c r="B48" s="121" t="s">
        <v>46</v>
      </c>
      <c r="C48" s="122">
        <v>20</v>
      </c>
      <c r="D48" s="38" t="s">
        <v>1</v>
      </c>
      <c r="E48" s="119"/>
      <c r="F48" s="111">
        <f t="shared" si="2"/>
        <v>0</v>
      </c>
    </row>
    <row r="49" spans="1:6" ht="15" customHeight="1" x14ac:dyDescent="0.2">
      <c r="A49" s="38"/>
      <c r="B49" s="121" t="s">
        <v>345</v>
      </c>
      <c r="C49" s="122">
        <v>6</v>
      </c>
      <c r="D49" s="38" t="s">
        <v>1</v>
      </c>
      <c r="E49" s="119"/>
      <c r="F49" s="111">
        <f>C49*E49</f>
        <v>0</v>
      </c>
    </row>
    <row r="50" spans="1:6" ht="15" customHeight="1" x14ac:dyDescent="0.2">
      <c r="A50" s="123" t="s">
        <v>310</v>
      </c>
      <c r="B50" s="43" t="s">
        <v>331</v>
      </c>
      <c r="C50" s="122">
        <v>2</v>
      </c>
      <c r="D50" s="38" t="s">
        <v>1</v>
      </c>
      <c r="E50" s="119"/>
      <c r="F50" s="111">
        <f t="shared" si="2"/>
        <v>0</v>
      </c>
    </row>
    <row r="51" spans="1:6" ht="15" customHeight="1" x14ac:dyDescent="0.2">
      <c r="A51" s="123" t="s">
        <v>311</v>
      </c>
      <c r="B51" s="43" t="s">
        <v>332</v>
      </c>
      <c r="C51" s="122">
        <v>2</v>
      </c>
      <c r="D51" s="38" t="s">
        <v>1</v>
      </c>
      <c r="E51" s="119"/>
      <c r="F51" s="111">
        <f t="shared" si="2"/>
        <v>0</v>
      </c>
    </row>
    <row r="52" spans="1:6" ht="15" customHeight="1" x14ac:dyDescent="0.2">
      <c r="A52" s="123" t="s">
        <v>312</v>
      </c>
      <c r="B52" s="43" t="s">
        <v>333</v>
      </c>
      <c r="C52" s="122">
        <v>50</v>
      </c>
      <c r="D52" s="38" t="s">
        <v>1</v>
      </c>
      <c r="E52" s="119"/>
      <c r="F52" s="111">
        <f t="shared" si="2"/>
        <v>0</v>
      </c>
    </row>
    <row r="53" spans="1:6" ht="15" customHeight="1" x14ac:dyDescent="0.2">
      <c r="A53" s="123">
        <v>73012556</v>
      </c>
      <c r="B53" s="121" t="s">
        <v>327</v>
      </c>
      <c r="C53" s="122">
        <v>10</v>
      </c>
      <c r="D53" s="38" t="s">
        <v>1</v>
      </c>
      <c r="E53" s="119"/>
      <c r="F53" s="111">
        <f t="shared" si="2"/>
        <v>0</v>
      </c>
    </row>
    <row r="54" spans="1:6" ht="15" customHeight="1" x14ac:dyDescent="0.2">
      <c r="A54" s="124"/>
      <c r="B54" s="39" t="s">
        <v>328</v>
      </c>
      <c r="C54" s="124">
        <v>0</v>
      </c>
      <c r="D54" s="124" t="s">
        <v>1</v>
      </c>
      <c r="E54" s="119"/>
      <c r="F54" s="111">
        <f t="shared" si="2"/>
        <v>0</v>
      </c>
    </row>
    <row r="55" spans="1:6" ht="15" customHeight="1" x14ac:dyDescent="0.2">
      <c r="A55" s="38"/>
      <c r="B55" s="113"/>
      <c r="C55" s="114"/>
      <c r="D55" s="114"/>
      <c r="E55" s="125"/>
      <c r="F55" s="111"/>
    </row>
    <row r="56" spans="1:6" ht="15" customHeight="1" x14ac:dyDescent="0.2">
      <c r="A56" s="23"/>
      <c r="B56" s="137" t="s">
        <v>85</v>
      </c>
      <c r="C56" s="137"/>
      <c r="D56" s="137"/>
      <c r="E56" s="23"/>
      <c r="F56" s="109">
        <f>SUM(F31:F55)</f>
        <v>0</v>
      </c>
    </row>
    <row r="59" spans="1:6" ht="18" x14ac:dyDescent="0.25">
      <c r="A59" s="116" t="s">
        <v>308</v>
      </c>
    </row>
    <row r="60" spans="1:6" s="145" customFormat="1" ht="15" customHeight="1" x14ac:dyDescent="0.2">
      <c r="A60" s="141"/>
      <c r="B60" s="142" t="s">
        <v>86</v>
      </c>
      <c r="C60" s="143">
        <v>0</v>
      </c>
      <c r="D60" s="143" t="s">
        <v>64</v>
      </c>
      <c r="E60" s="144"/>
      <c r="F60" s="111">
        <f>C60*E60</f>
        <v>0</v>
      </c>
    </row>
    <row r="61" spans="1:6" ht="15" customHeight="1" x14ac:dyDescent="0.2">
      <c r="A61" s="38" t="s">
        <v>87</v>
      </c>
      <c r="B61" s="39" t="s">
        <v>88</v>
      </c>
      <c r="C61" s="38">
        <v>2</v>
      </c>
      <c r="D61" s="114" t="s">
        <v>1</v>
      </c>
      <c r="E61" s="119"/>
      <c r="F61" s="111">
        <f t="shared" ref="F61:F68" si="3">C61*E61</f>
        <v>0</v>
      </c>
    </row>
    <row r="62" spans="1:6" ht="15" customHeight="1" x14ac:dyDescent="0.2">
      <c r="A62" s="38" t="s">
        <v>90</v>
      </c>
      <c r="B62" s="39" t="s">
        <v>89</v>
      </c>
      <c r="C62" s="38">
        <v>2</v>
      </c>
      <c r="D62" s="114" t="s">
        <v>1</v>
      </c>
      <c r="E62" s="119"/>
      <c r="F62" s="111">
        <f t="shared" si="3"/>
        <v>0</v>
      </c>
    </row>
    <row r="63" spans="1:6" ht="15" customHeight="1" x14ac:dyDescent="0.2">
      <c r="A63" s="38" t="s">
        <v>93</v>
      </c>
      <c r="B63" s="39" t="s">
        <v>92</v>
      </c>
      <c r="C63" s="38">
        <v>2</v>
      </c>
      <c r="D63" s="114" t="s">
        <v>1</v>
      </c>
      <c r="E63" s="119"/>
      <c r="F63" s="111">
        <f t="shared" si="3"/>
        <v>0</v>
      </c>
    </row>
    <row r="64" spans="1:6" ht="15" customHeight="1" x14ac:dyDescent="0.2">
      <c r="A64" s="38" t="s">
        <v>94</v>
      </c>
      <c r="B64" s="39" t="s">
        <v>95</v>
      </c>
      <c r="C64" s="38">
        <v>2</v>
      </c>
      <c r="D64" s="114" t="s">
        <v>1</v>
      </c>
      <c r="E64" s="119"/>
      <c r="F64" s="111">
        <f t="shared" si="3"/>
        <v>0</v>
      </c>
    </row>
    <row r="65" spans="1:6" ht="15" customHeight="1" x14ac:dyDescent="0.2">
      <c r="A65" s="38" t="s">
        <v>96</v>
      </c>
      <c r="B65" s="39" t="s">
        <v>92</v>
      </c>
      <c r="C65" s="38">
        <v>2</v>
      </c>
      <c r="D65" s="114" t="s">
        <v>1</v>
      </c>
      <c r="E65" s="119"/>
      <c r="F65" s="111">
        <f t="shared" si="3"/>
        <v>0</v>
      </c>
    </row>
    <row r="66" spans="1:6" ht="15" customHeight="1" x14ac:dyDescent="0.2">
      <c r="A66" s="38" t="s">
        <v>97</v>
      </c>
      <c r="B66" s="39" t="s">
        <v>98</v>
      </c>
      <c r="C66" s="38">
        <v>2</v>
      </c>
      <c r="D66" s="114" t="s">
        <v>1</v>
      </c>
      <c r="E66" s="119"/>
      <c r="F66" s="111">
        <f t="shared" si="3"/>
        <v>0</v>
      </c>
    </row>
    <row r="67" spans="1:6" ht="15" customHeight="1" x14ac:dyDescent="0.2">
      <c r="A67" s="38" t="s">
        <v>99</v>
      </c>
      <c r="B67" s="39" t="s">
        <v>91</v>
      </c>
      <c r="C67" s="38">
        <v>2</v>
      </c>
      <c r="D67" s="114" t="s">
        <v>1</v>
      </c>
      <c r="E67" s="119"/>
      <c r="F67" s="111">
        <f t="shared" si="3"/>
        <v>0</v>
      </c>
    </row>
    <row r="68" spans="1:6" ht="15" customHeight="1" x14ac:dyDescent="0.2">
      <c r="A68" s="38" t="s">
        <v>100</v>
      </c>
      <c r="B68" s="39" t="s">
        <v>92</v>
      </c>
      <c r="C68" s="38">
        <v>2</v>
      </c>
      <c r="D68" s="114" t="s">
        <v>1</v>
      </c>
      <c r="E68" s="119"/>
      <c r="F68" s="111">
        <f t="shared" si="3"/>
        <v>0</v>
      </c>
    </row>
    <row r="69" spans="1:6" ht="15" customHeight="1" x14ac:dyDescent="0.2">
      <c r="A69" s="38"/>
      <c r="B69" s="39" t="s">
        <v>83</v>
      </c>
      <c r="C69" s="38">
        <v>5</v>
      </c>
      <c r="D69" s="114" t="s">
        <v>84</v>
      </c>
      <c r="E69" s="119"/>
      <c r="F69" s="111">
        <f>C69*E69</f>
        <v>0</v>
      </c>
    </row>
    <row r="70" spans="1:6" ht="15" customHeight="1" x14ac:dyDescent="0.2">
      <c r="A70" s="38"/>
      <c r="B70" s="117" t="s">
        <v>101</v>
      </c>
      <c r="C70" s="38"/>
      <c r="D70" s="114"/>
      <c r="E70" s="119"/>
      <c r="F70" s="111"/>
    </row>
    <row r="71" spans="1:6" ht="15" customHeight="1" x14ac:dyDescent="0.2">
      <c r="A71" s="123" t="s">
        <v>102</v>
      </c>
      <c r="B71" s="39" t="s">
        <v>103</v>
      </c>
      <c r="C71" s="114">
        <v>0</v>
      </c>
      <c r="D71" s="114" t="s">
        <v>1</v>
      </c>
      <c r="E71" s="119"/>
      <c r="F71" s="111">
        <f t="shared" ref="F71:F78" si="4">C71*E71</f>
        <v>0</v>
      </c>
    </row>
    <row r="72" spans="1:6" ht="15" customHeight="1" x14ac:dyDescent="0.2">
      <c r="A72" s="123" t="s">
        <v>104</v>
      </c>
      <c r="B72" s="39" t="s">
        <v>105</v>
      </c>
      <c r="C72" s="114">
        <v>1</v>
      </c>
      <c r="D72" s="114" t="s">
        <v>1</v>
      </c>
      <c r="E72" s="119"/>
      <c r="F72" s="111">
        <f t="shared" si="4"/>
        <v>0</v>
      </c>
    </row>
    <row r="73" spans="1:6" ht="15" customHeight="1" x14ac:dyDescent="0.2">
      <c r="A73" s="123" t="s">
        <v>329</v>
      </c>
      <c r="B73" s="39" t="s">
        <v>330</v>
      </c>
      <c r="C73" s="114">
        <v>70</v>
      </c>
      <c r="D73" s="114" t="s">
        <v>1</v>
      </c>
      <c r="E73" s="119"/>
      <c r="F73" s="111">
        <f t="shared" si="4"/>
        <v>0</v>
      </c>
    </row>
    <row r="74" spans="1:6" ht="15" customHeight="1" x14ac:dyDescent="0.2">
      <c r="A74" s="123" t="s">
        <v>106</v>
      </c>
      <c r="B74" s="39" t="s">
        <v>107</v>
      </c>
      <c r="C74" s="114">
        <v>1</v>
      </c>
      <c r="D74" s="114" t="s">
        <v>1</v>
      </c>
      <c r="E74" s="119"/>
      <c r="F74" s="111">
        <f t="shared" si="4"/>
        <v>0</v>
      </c>
    </row>
    <row r="75" spans="1:6" ht="15" customHeight="1" x14ac:dyDescent="0.2">
      <c r="A75" s="123" t="s">
        <v>108</v>
      </c>
      <c r="B75" s="39" t="s">
        <v>73</v>
      </c>
      <c r="C75" s="114">
        <v>1</v>
      </c>
      <c r="D75" s="114" t="s">
        <v>1</v>
      </c>
      <c r="E75" s="119"/>
      <c r="F75" s="111">
        <f t="shared" si="4"/>
        <v>0</v>
      </c>
    </row>
    <row r="76" spans="1:6" ht="15" customHeight="1" x14ac:dyDescent="0.2">
      <c r="A76" s="123" t="s">
        <v>109</v>
      </c>
      <c r="B76" s="39" t="s">
        <v>110</v>
      </c>
      <c r="C76" s="114">
        <v>1</v>
      </c>
      <c r="D76" s="114" t="s">
        <v>1</v>
      </c>
      <c r="E76" s="119"/>
      <c r="F76" s="111">
        <f t="shared" si="4"/>
        <v>0</v>
      </c>
    </row>
    <row r="77" spans="1:6" ht="15" customHeight="1" x14ac:dyDescent="0.2">
      <c r="A77" s="123" t="s">
        <v>111</v>
      </c>
      <c r="B77" s="39" t="s">
        <v>112</v>
      </c>
      <c r="C77" s="114">
        <v>5</v>
      </c>
      <c r="D77" s="114" t="s">
        <v>1</v>
      </c>
      <c r="E77" s="119"/>
      <c r="F77" s="111">
        <f t="shared" si="4"/>
        <v>0</v>
      </c>
    </row>
    <row r="78" spans="1:6" ht="15" customHeight="1" x14ac:dyDescent="0.2">
      <c r="A78" s="38">
        <v>73016440</v>
      </c>
      <c r="B78" s="39" t="s">
        <v>113</v>
      </c>
      <c r="C78" s="114">
        <v>1</v>
      </c>
      <c r="D78" s="114" t="s">
        <v>1</v>
      </c>
      <c r="E78" s="119"/>
      <c r="F78" s="111">
        <f t="shared" si="4"/>
        <v>0</v>
      </c>
    </row>
    <row r="79" spans="1:6" ht="15" customHeight="1" x14ac:dyDescent="0.2">
      <c r="A79" s="110"/>
      <c r="B79" s="137" t="s">
        <v>114</v>
      </c>
      <c r="C79" s="137"/>
      <c r="D79" s="137"/>
      <c r="E79" s="23"/>
      <c r="F79" s="109">
        <f>SUM(F60:F78)</f>
        <v>0</v>
      </c>
    </row>
    <row r="82" spans="1:6" ht="18" x14ac:dyDescent="0.25">
      <c r="A82" s="116" t="s">
        <v>115</v>
      </c>
    </row>
    <row r="83" spans="1:6" ht="15" customHeight="1" x14ac:dyDescent="0.2">
      <c r="A83" s="123">
        <v>33470005</v>
      </c>
      <c r="B83" s="39" t="s">
        <v>116</v>
      </c>
      <c r="C83" s="38">
        <v>1</v>
      </c>
      <c r="D83" s="114" t="s">
        <v>1</v>
      </c>
      <c r="E83" s="119"/>
      <c r="F83" s="111">
        <f t="shared" ref="F83:F111" si="5">C83*E83</f>
        <v>0</v>
      </c>
    </row>
    <row r="84" spans="1:6" ht="15" customHeight="1" x14ac:dyDescent="0.2">
      <c r="A84" s="123">
        <v>73002114</v>
      </c>
      <c r="B84" s="39" t="s">
        <v>117</v>
      </c>
      <c r="C84" s="38">
        <v>1</v>
      </c>
      <c r="D84" s="114" t="s">
        <v>1</v>
      </c>
      <c r="E84" s="119"/>
      <c r="F84" s="111">
        <f t="shared" si="5"/>
        <v>0</v>
      </c>
    </row>
    <row r="85" spans="1:6" ht="15" customHeight="1" x14ac:dyDescent="0.2">
      <c r="A85" s="123" t="s">
        <v>118</v>
      </c>
      <c r="B85" s="39" t="s">
        <v>119</v>
      </c>
      <c r="C85" s="38">
        <v>1</v>
      </c>
      <c r="D85" s="114" t="s">
        <v>1</v>
      </c>
      <c r="E85" s="119"/>
      <c r="F85" s="111">
        <f t="shared" si="5"/>
        <v>0</v>
      </c>
    </row>
    <row r="86" spans="1:6" ht="15" customHeight="1" x14ac:dyDescent="0.2">
      <c r="A86" s="123" t="s">
        <v>120</v>
      </c>
      <c r="B86" s="39" t="s">
        <v>121</v>
      </c>
      <c r="C86" s="38">
        <v>1</v>
      </c>
      <c r="D86" s="114" t="s">
        <v>1</v>
      </c>
      <c r="E86" s="119"/>
      <c r="F86" s="111">
        <f t="shared" si="5"/>
        <v>0</v>
      </c>
    </row>
    <row r="87" spans="1:6" ht="15" customHeight="1" x14ac:dyDescent="0.2">
      <c r="A87" s="123" t="s">
        <v>122</v>
      </c>
      <c r="B87" s="39" t="s">
        <v>123</v>
      </c>
      <c r="C87" s="38">
        <v>1</v>
      </c>
      <c r="D87" s="114" t="s">
        <v>1</v>
      </c>
      <c r="E87" s="119"/>
      <c r="F87" s="111">
        <f t="shared" si="5"/>
        <v>0</v>
      </c>
    </row>
    <row r="88" spans="1:6" ht="15" customHeight="1" x14ac:dyDescent="0.2">
      <c r="A88" s="123" t="s">
        <v>124</v>
      </c>
      <c r="B88" s="39" t="s">
        <v>125</v>
      </c>
      <c r="C88" s="38">
        <v>1</v>
      </c>
      <c r="D88" s="114" t="s">
        <v>1</v>
      </c>
      <c r="E88" s="119"/>
      <c r="F88" s="111">
        <f t="shared" si="5"/>
        <v>0</v>
      </c>
    </row>
    <row r="89" spans="1:6" ht="15" customHeight="1" x14ac:dyDescent="0.2">
      <c r="A89" s="123" t="s">
        <v>126</v>
      </c>
      <c r="B89" s="39" t="s">
        <v>127</v>
      </c>
      <c r="C89" s="38">
        <v>1</v>
      </c>
      <c r="D89" s="114" t="s">
        <v>1</v>
      </c>
      <c r="E89" s="119"/>
      <c r="F89" s="111">
        <f t="shared" si="5"/>
        <v>0</v>
      </c>
    </row>
    <row r="90" spans="1:6" ht="15" customHeight="1" x14ac:dyDescent="0.2">
      <c r="A90" s="123" t="s">
        <v>128</v>
      </c>
      <c r="B90" s="39" t="s">
        <v>129</v>
      </c>
      <c r="C90" s="38">
        <v>1</v>
      </c>
      <c r="D90" s="114" t="s">
        <v>1</v>
      </c>
      <c r="E90" s="119"/>
      <c r="F90" s="111">
        <f t="shared" si="5"/>
        <v>0</v>
      </c>
    </row>
    <row r="91" spans="1:6" ht="15" customHeight="1" x14ac:dyDescent="0.2">
      <c r="A91" s="123" t="s">
        <v>130</v>
      </c>
      <c r="B91" s="39" t="s">
        <v>131</v>
      </c>
      <c r="C91" s="38">
        <v>1</v>
      </c>
      <c r="D91" s="114" t="s">
        <v>1</v>
      </c>
      <c r="E91" s="119"/>
      <c r="F91" s="111">
        <f t="shared" si="5"/>
        <v>0</v>
      </c>
    </row>
    <row r="92" spans="1:6" ht="15" customHeight="1" x14ac:dyDescent="0.2">
      <c r="A92" s="123" t="s">
        <v>132</v>
      </c>
      <c r="B92" s="39" t="s">
        <v>133</v>
      </c>
      <c r="C92" s="38">
        <v>1</v>
      </c>
      <c r="D92" s="114" t="s">
        <v>1</v>
      </c>
      <c r="E92" s="119"/>
      <c r="F92" s="111">
        <f t="shared" si="5"/>
        <v>0</v>
      </c>
    </row>
    <row r="93" spans="1:6" ht="15" customHeight="1" x14ac:dyDescent="0.2">
      <c r="A93" s="123" t="s">
        <v>134</v>
      </c>
      <c r="B93" s="39" t="s">
        <v>135</v>
      </c>
      <c r="C93" s="38">
        <v>1</v>
      </c>
      <c r="D93" s="114" t="s">
        <v>1</v>
      </c>
      <c r="E93" s="119"/>
      <c r="F93" s="111">
        <f t="shared" si="5"/>
        <v>0</v>
      </c>
    </row>
    <row r="94" spans="1:6" ht="15" customHeight="1" x14ac:dyDescent="0.2">
      <c r="A94" s="123"/>
      <c r="B94" s="39" t="s">
        <v>136</v>
      </c>
      <c r="C94" s="38">
        <v>1</v>
      </c>
      <c r="D94" s="114" t="s">
        <v>1</v>
      </c>
      <c r="E94" s="119"/>
      <c r="F94" s="111">
        <f t="shared" si="5"/>
        <v>0</v>
      </c>
    </row>
    <row r="95" spans="1:6" ht="15" customHeight="1" x14ac:dyDescent="0.2">
      <c r="A95" s="123" t="s">
        <v>137</v>
      </c>
      <c r="B95" s="39" t="s">
        <v>138</v>
      </c>
      <c r="C95" s="38">
        <v>1</v>
      </c>
      <c r="D95" s="114" t="s">
        <v>1</v>
      </c>
      <c r="E95" s="119"/>
      <c r="F95" s="111">
        <f t="shared" si="5"/>
        <v>0</v>
      </c>
    </row>
    <row r="96" spans="1:6" ht="15" customHeight="1" x14ac:dyDescent="0.2">
      <c r="A96" s="123" t="s">
        <v>346</v>
      </c>
      <c r="B96" s="39" t="s">
        <v>347</v>
      </c>
      <c r="C96" s="38">
        <v>1</v>
      </c>
      <c r="D96" s="114" t="s">
        <v>1</v>
      </c>
      <c r="E96" s="119"/>
      <c r="F96" s="45">
        <f t="shared" si="5"/>
        <v>0</v>
      </c>
    </row>
    <row r="97" spans="1:6" ht="15" customHeight="1" x14ac:dyDescent="0.2">
      <c r="A97" s="123" t="s">
        <v>348</v>
      </c>
      <c r="B97" s="39" t="s">
        <v>349</v>
      </c>
      <c r="C97" s="38">
        <v>1</v>
      </c>
      <c r="D97" s="114" t="s">
        <v>1</v>
      </c>
      <c r="E97" s="119"/>
      <c r="F97" s="45">
        <f t="shared" si="5"/>
        <v>0</v>
      </c>
    </row>
    <row r="98" spans="1:6" ht="15" customHeight="1" x14ac:dyDescent="0.2">
      <c r="A98" s="123" t="s">
        <v>350</v>
      </c>
      <c r="B98" s="39" t="s">
        <v>351</v>
      </c>
      <c r="C98" s="38">
        <v>1</v>
      </c>
      <c r="D98" s="114" t="s">
        <v>1</v>
      </c>
      <c r="E98" s="119"/>
      <c r="F98" s="45">
        <f t="shared" si="5"/>
        <v>0</v>
      </c>
    </row>
    <row r="99" spans="1:6" ht="15" customHeight="1" x14ac:dyDescent="0.2">
      <c r="A99" s="123" t="s">
        <v>122</v>
      </c>
      <c r="B99" s="39" t="s">
        <v>352</v>
      </c>
      <c r="C99" s="38">
        <v>1</v>
      </c>
      <c r="D99" s="114" t="s">
        <v>1</v>
      </c>
      <c r="E99" s="119"/>
      <c r="F99" s="45">
        <f t="shared" si="5"/>
        <v>0</v>
      </c>
    </row>
    <row r="100" spans="1:6" ht="15" customHeight="1" x14ac:dyDescent="0.2">
      <c r="A100" s="123" t="s">
        <v>353</v>
      </c>
      <c r="B100" s="39" t="s">
        <v>354</v>
      </c>
      <c r="C100" s="38">
        <v>1</v>
      </c>
      <c r="D100" s="114" t="s">
        <v>1</v>
      </c>
      <c r="E100" s="119"/>
      <c r="F100" s="45">
        <f t="shared" si="5"/>
        <v>0</v>
      </c>
    </row>
    <row r="101" spans="1:6" ht="15" customHeight="1" x14ac:dyDescent="0.2">
      <c r="A101" s="123" t="s">
        <v>355</v>
      </c>
      <c r="B101" s="39" t="s">
        <v>356</v>
      </c>
      <c r="C101" s="38">
        <v>1</v>
      </c>
      <c r="D101" s="114" t="s">
        <v>1</v>
      </c>
      <c r="E101" s="119"/>
      <c r="F101" s="45">
        <f t="shared" si="5"/>
        <v>0</v>
      </c>
    </row>
    <row r="102" spans="1:6" ht="15" customHeight="1" x14ac:dyDescent="0.2">
      <c r="A102" s="123" t="s">
        <v>357</v>
      </c>
      <c r="B102" s="39" t="s">
        <v>358</v>
      </c>
      <c r="C102" s="38">
        <v>1</v>
      </c>
      <c r="D102" s="114" t="s">
        <v>1</v>
      </c>
      <c r="E102" s="119"/>
      <c r="F102" s="45">
        <f t="shared" si="5"/>
        <v>0</v>
      </c>
    </row>
    <row r="103" spans="1:6" ht="15" customHeight="1" x14ac:dyDescent="0.2">
      <c r="A103" s="123" t="s">
        <v>359</v>
      </c>
      <c r="B103" s="39" t="s">
        <v>360</v>
      </c>
      <c r="C103" s="38">
        <v>1</v>
      </c>
      <c r="D103" s="114" t="s">
        <v>1</v>
      </c>
      <c r="E103" s="119"/>
      <c r="F103" s="45">
        <f t="shared" si="5"/>
        <v>0</v>
      </c>
    </row>
    <row r="104" spans="1:6" ht="15" customHeight="1" x14ac:dyDescent="0.2">
      <c r="A104" s="123" t="s">
        <v>361</v>
      </c>
      <c r="B104" s="39" t="s">
        <v>362</v>
      </c>
      <c r="C104" s="38">
        <v>1</v>
      </c>
      <c r="D104" s="114" t="s">
        <v>1</v>
      </c>
      <c r="E104" s="119"/>
      <c r="F104" s="45">
        <f t="shared" si="5"/>
        <v>0</v>
      </c>
    </row>
    <row r="105" spans="1:6" ht="15" customHeight="1" x14ac:dyDescent="0.2">
      <c r="A105" s="123" t="s">
        <v>363</v>
      </c>
      <c r="B105" s="39" t="s">
        <v>364</v>
      </c>
      <c r="C105" s="38">
        <v>1</v>
      </c>
      <c r="D105" s="114" t="s">
        <v>1</v>
      </c>
      <c r="E105" s="119"/>
      <c r="F105" s="45">
        <f t="shared" si="5"/>
        <v>0</v>
      </c>
    </row>
    <row r="106" spans="1:6" ht="15" customHeight="1" x14ac:dyDescent="0.2">
      <c r="A106" s="123" t="s">
        <v>365</v>
      </c>
      <c r="B106" s="39" t="s">
        <v>366</v>
      </c>
      <c r="C106" s="38">
        <v>1</v>
      </c>
      <c r="D106" s="114" t="s">
        <v>1</v>
      </c>
      <c r="E106" s="119"/>
      <c r="F106" s="45">
        <f t="shared" si="5"/>
        <v>0</v>
      </c>
    </row>
    <row r="107" spans="1:6" ht="15" customHeight="1" x14ac:dyDescent="0.2">
      <c r="A107" s="123" t="s">
        <v>126</v>
      </c>
      <c r="B107" s="39" t="s">
        <v>367</v>
      </c>
      <c r="C107" s="38">
        <v>1</v>
      </c>
      <c r="D107" s="114" t="s">
        <v>1</v>
      </c>
      <c r="E107" s="119"/>
      <c r="F107" s="45">
        <f t="shared" si="5"/>
        <v>0</v>
      </c>
    </row>
    <row r="108" spans="1:6" ht="15" customHeight="1" x14ac:dyDescent="0.2">
      <c r="A108" s="123" t="s">
        <v>368</v>
      </c>
      <c r="B108" s="39" t="s">
        <v>369</v>
      </c>
      <c r="C108" s="38">
        <v>1</v>
      </c>
      <c r="D108" s="114" t="s">
        <v>1</v>
      </c>
      <c r="E108" s="119"/>
      <c r="F108" s="45">
        <f t="shared" si="5"/>
        <v>0</v>
      </c>
    </row>
    <row r="109" spans="1:6" ht="15" customHeight="1" x14ac:dyDescent="0.2">
      <c r="A109" s="123" t="s">
        <v>128</v>
      </c>
      <c r="B109" s="39" t="s">
        <v>370</v>
      </c>
      <c r="C109" s="38">
        <v>1</v>
      </c>
      <c r="D109" s="114" t="s">
        <v>1</v>
      </c>
      <c r="E109" s="119"/>
      <c r="F109" s="45">
        <f t="shared" si="5"/>
        <v>0</v>
      </c>
    </row>
    <row r="110" spans="1:6" ht="15" customHeight="1" x14ac:dyDescent="0.2">
      <c r="A110" s="123" t="s">
        <v>371</v>
      </c>
      <c r="B110" s="39" t="s">
        <v>372</v>
      </c>
      <c r="C110" s="38">
        <v>1</v>
      </c>
      <c r="D110" s="114" t="s">
        <v>1</v>
      </c>
      <c r="E110" s="119"/>
      <c r="F110" s="45">
        <f t="shared" si="5"/>
        <v>0</v>
      </c>
    </row>
    <row r="111" spans="1:6" ht="15" customHeight="1" x14ac:dyDescent="0.2">
      <c r="A111" s="123" t="s">
        <v>139</v>
      </c>
      <c r="B111" s="39" t="s">
        <v>140</v>
      </c>
      <c r="C111" s="38">
        <v>2</v>
      </c>
      <c r="D111" s="114" t="s">
        <v>1</v>
      </c>
      <c r="E111" s="119"/>
      <c r="F111" s="111">
        <f t="shared" si="5"/>
        <v>0</v>
      </c>
    </row>
    <row r="112" spans="1:6" ht="15" customHeight="1" x14ac:dyDescent="0.2">
      <c r="A112" s="123" t="s">
        <v>142</v>
      </c>
      <c r="B112" s="39" t="s">
        <v>143</v>
      </c>
      <c r="C112" s="38">
        <v>2</v>
      </c>
      <c r="D112" s="114" t="s">
        <v>1</v>
      </c>
      <c r="E112" s="119"/>
      <c r="F112" s="111">
        <f>C112*E112</f>
        <v>0</v>
      </c>
    </row>
    <row r="113" spans="1:6" ht="15" customHeight="1" x14ac:dyDescent="0.2">
      <c r="A113" s="123" t="s">
        <v>144</v>
      </c>
      <c r="B113" s="39" t="s">
        <v>145</v>
      </c>
      <c r="C113" s="38">
        <v>2</v>
      </c>
      <c r="D113" s="114" t="s">
        <v>1</v>
      </c>
      <c r="E113" s="119"/>
      <c r="F113" s="111">
        <f>C113*E113</f>
        <v>0</v>
      </c>
    </row>
    <row r="114" spans="1:6" ht="15" customHeight="1" x14ac:dyDescent="0.2">
      <c r="A114" s="123" t="s">
        <v>146</v>
      </c>
      <c r="B114" s="39" t="s">
        <v>147</v>
      </c>
      <c r="C114" s="38">
        <v>2</v>
      </c>
      <c r="D114" s="114" t="s">
        <v>1</v>
      </c>
      <c r="E114" s="119"/>
      <c r="F114" s="111">
        <f>C114*E114</f>
        <v>0</v>
      </c>
    </row>
    <row r="115" spans="1:6" ht="15" customHeight="1" x14ac:dyDescent="0.2">
      <c r="A115" s="38"/>
      <c r="B115" s="39" t="s">
        <v>324</v>
      </c>
      <c r="C115" s="38">
        <v>1</v>
      </c>
      <c r="D115" s="114" t="s">
        <v>1</v>
      </c>
      <c r="E115" s="119"/>
      <c r="F115" s="45">
        <f>C115*E115</f>
        <v>0</v>
      </c>
    </row>
    <row r="116" spans="1:6" ht="15" customHeight="1" x14ac:dyDescent="0.2">
      <c r="A116" s="110"/>
      <c r="B116" s="137" t="s">
        <v>148</v>
      </c>
      <c r="C116" s="137"/>
      <c r="D116" s="137"/>
      <c r="E116" s="23"/>
      <c r="F116" s="109">
        <f>SUM(F83:F115)</f>
        <v>0</v>
      </c>
    </row>
    <row r="119" spans="1:6" ht="18" x14ac:dyDescent="0.25">
      <c r="A119" s="116" t="s">
        <v>149</v>
      </c>
    </row>
    <row r="120" spans="1:6" x14ac:dyDescent="0.2">
      <c r="A120" s="38"/>
      <c r="B120" s="39" t="s">
        <v>150</v>
      </c>
      <c r="C120" s="38">
        <v>60</v>
      </c>
      <c r="D120" s="114" t="s">
        <v>1</v>
      </c>
      <c r="E120" s="119"/>
      <c r="F120" s="111">
        <f t="shared" ref="F120:F128" si="6">C120*E120</f>
        <v>0</v>
      </c>
    </row>
    <row r="121" spans="1:6" x14ac:dyDescent="0.2">
      <c r="A121" s="38" t="s">
        <v>151</v>
      </c>
      <c r="B121" s="39" t="s">
        <v>152</v>
      </c>
      <c r="C121" s="38">
        <v>30</v>
      </c>
      <c r="D121" s="114" t="s">
        <v>1</v>
      </c>
      <c r="E121" s="119"/>
      <c r="F121" s="111">
        <f t="shared" si="6"/>
        <v>0</v>
      </c>
    </row>
    <row r="122" spans="1:6" x14ac:dyDescent="0.2">
      <c r="A122" s="38"/>
      <c r="B122" s="39" t="s">
        <v>153</v>
      </c>
      <c r="C122" s="38">
        <v>2</v>
      </c>
      <c r="D122" s="114" t="s">
        <v>1</v>
      </c>
      <c r="E122" s="119"/>
      <c r="F122" s="111">
        <f t="shared" si="6"/>
        <v>0</v>
      </c>
    </row>
    <row r="123" spans="1:6" x14ac:dyDescent="0.2">
      <c r="A123" s="38"/>
      <c r="B123" s="39" t="s">
        <v>154</v>
      </c>
      <c r="C123" s="38">
        <v>5</v>
      </c>
      <c r="D123" s="114" t="s">
        <v>1</v>
      </c>
      <c r="E123" s="119"/>
      <c r="F123" s="111">
        <f t="shared" si="6"/>
        <v>0</v>
      </c>
    </row>
    <row r="124" spans="1:6" x14ac:dyDescent="0.2">
      <c r="A124" s="38"/>
      <c r="B124" s="113" t="s">
        <v>326</v>
      </c>
      <c r="C124" s="38">
        <v>2</v>
      </c>
      <c r="D124" s="38" t="s">
        <v>1</v>
      </c>
      <c r="E124" s="119"/>
      <c r="F124" s="111">
        <f t="shared" si="6"/>
        <v>0</v>
      </c>
    </row>
    <row r="125" spans="1:6" x14ac:dyDescent="0.2">
      <c r="A125" s="38">
        <v>73023803</v>
      </c>
      <c r="B125" s="113" t="s">
        <v>383</v>
      </c>
      <c r="C125" s="38">
        <v>2</v>
      </c>
      <c r="D125" s="38" t="s">
        <v>1</v>
      </c>
      <c r="E125" s="119"/>
      <c r="F125" s="111">
        <f t="shared" si="6"/>
        <v>0</v>
      </c>
    </row>
    <row r="126" spans="1:6" x14ac:dyDescent="0.2">
      <c r="A126" s="38">
        <v>73023805</v>
      </c>
      <c r="B126" s="113" t="s">
        <v>384</v>
      </c>
      <c r="C126" s="38">
        <v>1</v>
      </c>
      <c r="D126" s="38" t="s">
        <v>1</v>
      </c>
      <c r="E126" s="119"/>
      <c r="F126" s="111">
        <f t="shared" si="6"/>
        <v>0</v>
      </c>
    </row>
    <row r="127" spans="1:6" x14ac:dyDescent="0.2">
      <c r="A127" s="38">
        <v>73017659</v>
      </c>
      <c r="B127" s="113" t="s">
        <v>385</v>
      </c>
      <c r="C127" s="38">
        <v>1</v>
      </c>
      <c r="D127" s="38" t="s">
        <v>1</v>
      </c>
      <c r="E127" s="119"/>
      <c r="F127" s="111">
        <f t="shared" si="6"/>
        <v>0</v>
      </c>
    </row>
    <row r="128" spans="1:6" x14ac:dyDescent="0.2">
      <c r="A128" s="38">
        <v>73017656</v>
      </c>
      <c r="B128" s="113" t="s">
        <v>386</v>
      </c>
      <c r="C128" s="38">
        <v>1</v>
      </c>
      <c r="D128" s="38" t="s">
        <v>1</v>
      </c>
      <c r="E128" s="119"/>
      <c r="F128" s="111">
        <f t="shared" si="6"/>
        <v>0</v>
      </c>
    </row>
    <row r="129" spans="1:6" x14ac:dyDescent="0.2">
      <c r="A129" s="112"/>
      <c r="B129" s="137" t="s">
        <v>430</v>
      </c>
      <c r="C129" s="137"/>
      <c r="D129" s="137"/>
      <c r="E129" s="112"/>
      <c r="F129" s="109">
        <f>SUM(F120:F128)</f>
        <v>0</v>
      </c>
    </row>
    <row r="132" spans="1:6" x14ac:dyDescent="0.2">
      <c r="A132" s="25"/>
      <c r="B132" s="138" t="s">
        <v>428</v>
      </c>
      <c r="C132" s="139"/>
      <c r="D132" s="140"/>
      <c r="E132" s="25"/>
      <c r="F132" s="88">
        <f>SUM(F27,F56,F79,F116,F129)</f>
        <v>0</v>
      </c>
    </row>
    <row r="133" spans="1:6" x14ac:dyDescent="0.2">
      <c r="A133" s="23"/>
      <c r="B133" s="134" t="s">
        <v>429</v>
      </c>
      <c r="C133" s="135"/>
      <c r="D133" s="136"/>
      <c r="E133" s="23"/>
      <c r="F133" s="26">
        <f>+F132*2</f>
        <v>0</v>
      </c>
    </row>
    <row r="137" spans="1:6" x14ac:dyDescent="0.2">
      <c r="A137" s="3" t="s">
        <v>411</v>
      </c>
      <c r="B137" s="24"/>
      <c r="C137" s="24"/>
      <c r="D137" s="3"/>
    </row>
  </sheetData>
  <protectedRanges>
    <protectedRange sqref="E8:E26" name="Obseg1_1_1_1"/>
    <protectedRange sqref="E31:E54" name="Obseg1_1_1_2"/>
    <protectedRange sqref="E60:E78" name="Obseg1_1_1_3"/>
    <protectedRange sqref="E83:E115" name="Obseg1_1_1_4"/>
    <protectedRange sqref="E120:E128" name="Obseg1_1_1_5"/>
  </protectedRanges>
  <mergeCells count="7">
    <mergeCell ref="B133:D133"/>
    <mergeCell ref="B27:D27"/>
    <mergeCell ref="B56:D56"/>
    <mergeCell ref="B79:D79"/>
    <mergeCell ref="B129:D129"/>
    <mergeCell ref="B132:D132"/>
    <mergeCell ref="B116:D116"/>
  </mergeCells>
  <dataValidations count="1">
    <dataValidation type="custom" allowBlank="1" showInputMessage="1" showErrorMessage="1" errorTitle="NAPAKA" error="Vpiši vrednost na do dve decimalni mesti." sqref="E83:E115 E60:E78 E8:E26 E31:E54 E120:E128" xr:uid="{6E8848F3-234C-4BC4-90EE-D0A98A25FEF8}">
      <formula1>EXACT(E8,ROUND(E8,2))</formula1>
    </dataValidation>
  </dataValidations>
  <pageMargins left="0.78740157480314965" right="0.78740157480314965" top="0.98425196850393704" bottom="0.9055118110236221" header="0.51181102362204722" footer="0.43307086614173229"/>
  <pageSetup paperSize="9" scale="63" fitToHeight="0" orientation="portrait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  <rowBreaks count="1" manualBreakCount="1">
    <brk id="29" max="16383" man="1"/>
  </rowBreaks>
  <ignoredErrors>
    <ignoredError sqref="A83:A99 A105:A110 A112:A114 A11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97"/>
  <sheetViews>
    <sheetView topLeftCell="A112" zoomScale="120" zoomScaleNormal="120" workbookViewId="0">
      <selection activeCell="A131" sqref="A131"/>
    </sheetView>
  </sheetViews>
  <sheetFormatPr defaultRowHeight="12.75" x14ac:dyDescent="0.2"/>
  <cols>
    <col min="1" max="1" width="15.140625" customWidth="1"/>
    <col min="2" max="2" width="66.28515625" customWidth="1"/>
    <col min="5" max="6" width="18.28515625" customWidth="1"/>
  </cols>
  <sheetData>
    <row r="1" spans="1:6" s="46" customFormat="1" ht="14.25" x14ac:dyDescent="0.2">
      <c r="A1" s="47" t="s">
        <v>388</v>
      </c>
      <c r="C1" s="48"/>
    </row>
    <row r="2" spans="1:6" s="46" customFormat="1" ht="14.25" x14ac:dyDescent="0.2">
      <c r="A2" s="47"/>
      <c r="C2" s="48"/>
    </row>
    <row r="3" spans="1:6" s="46" customFormat="1" ht="14.25" x14ac:dyDescent="0.2">
      <c r="A3" s="49" t="s">
        <v>426</v>
      </c>
      <c r="C3" s="48"/>
    </row>
    <row r="4" spans="1:6" s="46" customFormat="1" ht="14.25" x14ac:dyDescent="0.2">
      <c r="A4" s="49"/>
      <c r="C4" s="48"/>
    </row>
    <row r="5" spans="1:6" s="46" customFormat="1" ht="14.25" x14ac:dyDescent="0.2">
      <c r="A5" s="50" t="s">
        <v>431</v>
      </c>
      <c r="C5" s="48"/>
    </row>
    <row r="6" spans="1:6" ht="31.5" x14ac:dyDescent="0.2">
      <c r="A6" s="74" t="s">
        <v>53</v>
      </c>
      <c r="B6" s="74" t="s">
        <v>54</v>
      </c>
      <c r="C6" s="74" t="s">
        <v>55</v>
      </c>
      <c r="D6" s="74" t="s">
        <v>0</v>
      </c>
      <c r="E6" s="74" t="s">
        <v>409</v>
      </c>
      <c r="F6" s="76" t="s">
        <v>410</v>
      </c>
    </row>
    <row r="7" spans="1:6" ht="18" x14ac:dyDescent="0.25">
      <c r="A7" s="116" t="s">
        <v>264</v>
      </c>
    </row>
    <row r="8" spans="1:6" ht="15" customHeight="1" x14ac:dyDescent="0.2">
      <c r="A8" s="39" t="s">
        <v>155</v>
      </c>
      <c r="B8" s="44" t="s">
        <v>373</v>
      </c>
      <c r="C8" s="38">
        <v>0</v>
      </c>
      <c r="D8" s="38" t="s">
        <v>1</v>
      </c>
      <c r="E8" s="119"/>
      <c r="F8" s="45">
        <f t="shared" ref="F8:F19" si="0">C8*E8</f>
        <v>0</v>
      </c>
    </row>
    <row r="9" spans="1:6" ht="15" customHeight="1" x14ac:dyDescent="0.2">
      <c r="A9" s="39" t="s">
        <v>156</v>
      </c>
      <c r="B9" s="44" t="s">
        <v>373</v>
      </c>
      <c r="C9" s="38">
        <v>0</v>
      </c>
      <c r="D9" s="38" t="s">
        <v>1</v>
      </c>
      <c r="E9" s="119"/>
      <c r="F9" s="45">
        <f t="shared" si="0"/>
        <v>0</v>
      </c>
    </row>
    <row r="10" spans="1:6" ht="15" customHeight="1" x14ac:dyDescent="0.2">
      <c r="A10" s="39" t="s">
        <v>157</v>
      </c>
      <c r="B10" s="44" t="s">
        <v>374</v>
      </c>
      <c r="C10" s="38">
        <v>0</v>
      </c>
      <c r="D10" s="38" t="s">
        <v>1</v>
      </c>
      <c r="E10" s="119"/>
      <c r="F10" s="45">
        <f t="shared" si="0"/>
        <v>0</v>
      </c>
    </row>
    <row r="11" spans="1:6" ht="15" customHeight="1" x14ac:dyDescent="0.2">
      <c r="A11" s="39" t="s">
        <v>158</v>
      </c>
      <c r="B11" s="44" t="s">
        <v>374</v>
      </c>
      <c r="C11" s="38">
        <v>0</v>
      </c>
      <c r="D11" s="38" t="s">
        <v>1</v>
      </c>
      <c r="E11" s="119"/>
      <c r="F11" s="45">
        <f t="shared" si="0"/>
        <v>0</v>
      </c>
    </row>
    <row r="12" spans="1:6" ht="15" customHeight="1" x14ac:dyDescent="0.2">
      <c r="A12" s="39" t="s">
        <v>159</v>
      </c>
      <c r="B12" s="44" t="s">
        <v>375</v>
      </c>
      <c r="C12" s="38">
        <v>0</v>
      </c>
      <c r="D12" s="38" t="s">
        <v>1</v>
      </c>
      <c r="E12" s="119"/>
      <c r="F12" s="45">
        <f t="shared" si="0"/>
        <v>0</v>
      </c>
    </row>
    <row r="13" spans="1:6" ht="15" customHeight="1" x14ac:dyDescent="0.2">
      <c r="A13" s="39" t="s">
        <v>160</v>
      </c>
      <c r="B13" s="44" t="s">
        <v>375</v>
      </c>
      <c r="C13" s="38">
        <v>0</v>
      </c>
      <c r="D13" s="38" t="s">
        <v>1</v>
      </c>
      <c r="E13" s="119"/>
      <c r="F13" s="45">
        <f t="shared" si="0"/>
        <v>0</v>
      </c>
    </row>
    <row r="14" spans="1:6" ht="15" customHeight="1" x14ac:dyDescent="0.2">
      <c r="A14" s="39" t="s">
        <v>161</v>
      </c>
      <c r="B14" s="44" t="s">
        <v>376</v>
      </c>
      <c r="C14" s="38">
        <v>0</v>
      </c>
      <c r="D14" s="38" t="s">
        <v>1</v>
      </c>
      <c r="E14" s="119"/>
      <c r="F14" s="45">
        <f t="shared" si="0"/>
        <v>0</v>
      </c>
    </row>
    <row r="15" spans="1:6" ht="15" customHeight="1" x14ac:dyDescent="0.2">
      <c r="A15" s="39" t="s">
        <v>162</v>
      </c>
      <c r="B15" s="44" t="s">
        <v>377</v>
      </c>
      <c r="C15" s="38">
        <v>0</v>
      </c>
      <c r="D15" s="38" t="s">
        <v>1</v>
      </c>
      <c r="E15" s="119"/>
      <c r="F15" s="45">
        <f t="shared" si="0"/>
        <v>0</v>
      </c>
    </row>
    <row r="16" spans="1:6" ht="15" customHeight="1" x14ac:dyDescent="0.2">
      <c r="A16" s="39" t="s">
        <v>163</v>
      </c>
      <c r="B16" s="44" t="s">
        <v>377</v>
      </c>
      <c r="C16" s="38">
        <v>0</v>
      </c>
      <c r="D16" s="38" t="s">
        <v>1</v>
      </c>
      <c r="E16" s="119"/>
      <c r="F16" s="45">
        <f t="shared" si="0"/>
        <v>0</v>
      </c>
    </row>
    <row r="17" spans="1:6" ht="15" customHeight="1" x14ac:dyDescent="0.2">
      <c r="A17" s="39" t="s">
        <v>164</v>
      </c>
      <c r="B17" s="44" t="s">
        <v>377</v>
      </c>
      <c r="C17" s="38">
        <v>0</v>
      </c>
      <c r="D17" s="38" t="s">
        <v>1</v>
      </c>
      <c r="E17" s="119"/>
      <c r="F17" s="45">
        <f t="shared" si="0"/>
        <v>0</v>
      </c>
    </row>
    <row r="18" spans="1:6" ht="15" customHeight="1" x14ac:dyDescent="0.2">
      <c r="A18" s="113">
        <v>32037</v>
      </c>
      <c r="B18" s="44" t="s">
        <v>378</v>
      </c>
      <c r="C18" s="38">
        <v>0</v>
      </c>
      <c r="D18" s="38" t="s">
        <v>1</v>
      </c>
      <c r="E18" s="119"/>
      <c r="F18" s="45">
        <f t="shared" si="0"/>
        <v>0</v>
      </c>
    </row>
    <row r="19" spans="1:6" ht="15" customHeight="1" x14ac:dyDescent="0.2">
      <c r="A19" s="39" t="s">
        <v>165</v>
      </c>
      <c r="B19" s="44" t="s">
        <v>378</v>
      </c>
      <c r="C19" s="38">
        <v>0</v>
      </c>
      <c r="D19" s="38" t="s">
        <v>1</v>
      </c>
      <c r="E19" s="119"/>
      <c r="F19" s="45">
        <f t="shared" si="0"/>
        <v>0</v>
      </c>
    </row>
    <row r="20" spans="1:6" ht="15" customHeight="1" x14ac:dyDescent="0.2">
      <c r="A20" s="39"/>
      <c r="B20" s="44" t="s">
        <v>379</v>
      </c>
      <c r="C20" s="38">
        <v>10</v>
      </c>
      <c r="D20" s="38" t="s">
        <v>1</v>
      </c>
      <c r="E20" s="119"/>
      <c r="F20" s="45">
        <f>C20*E20</f>
        <v>0</v>
      </c>
    </row>
    <row r="21" spans="1:6" ht="15" customHeight="1" x14ac:dyDescent="0.2">
      <c r="A21" s="39"/>
      <c r="B21" s="44" t="s">
        <v>380</v>
      </c>
      <c r="C21" s="38">
        <v>10</v>
      </c>
      <c r="D21" s="38" t="s">
        <v>1</v>
      </c>
      <c r="E21" s="119"/>
      <c r="F21" s="45">
        <f>C21*E21</f>
        <v>0</v>
      </c>
    </row>
    <row r="22" spans="1:6" ht="15" customHeight="1" x14ac:dyDescent="0.2">
      <c r="A22" s="113">
        <v>43912</v>
      </c>
      <c r="B22" s="39" t="s">
        <v>166</v>
      </c>
      <c r="C22" s="38">
        <v>0</v>
      </c>
      <c r="D22" s="38" t="s">
        <v>1</v>
      </c>
      <c r="E22" s="119"/>
      <c r="F22" s="45">
        <f t="shared" ref="F22:F32" si="1">C22*E22</f>
        <v>0</v>
      </c>
    </row>
    <row r="23" spans="1:6" ht="15" customHeight="1" x14ac:dyDescent="0.2">
      <c r="A23" s="113">
        <v>33060</v>
      </c>
      <c r="B23" s="39" t="s">
        <v>167</v>
      </c>
      <c r="C23" s="38">
        <v>0</v>
      </c>
      <c r="D23" s="38" t="s">
        <v>1</v>
      </c>
      <c r="E23" s="119"/>
      <c r="F23" s="45">
        <f t="shared" si="1"/>
        <v>0</v>
      </c>
    </row>
    <row r="24" spans="1:6" ht="15" customHeight="1" x14ac:dyDescent="0.2">
      <c r="A24" s="113">
        <v>32037</v>
      </c>
      <c r="B24" s="39" t="s">
        <v>168</v>
      </c>
      <c r="C24" s="38">
        <v>0</v>
      </c>
      <c r="D24" s="38" t="s">
        <v>1</v>
      </c>
      <c r="E24" s="119"/>
      <c r="F24" s="45">
        <f t="shared" si="1"/>
        <v>0</v>
      </c>
    </row>
    <row r="25" spans="1:6" ht="15" customHeight="1" x14ac:dyDescent="0.2">
      <c r="A25" s="113" t="s">
        <v>169</v>
      </c>
      <c r="B25" s="39" t="s">
        <v>170</v>
      </c>
      <c r="C25" s="38">
        <v>0</v>
      </c>
      <c r="D25" s="38" t="s">
        <v>1</v>
      </c>
      <c r="E25" s="119"/>
      <c r="F25" s="45">
        <f t="shared" si="1"/>
        <v>0</v>
      </c>
    </row>
    <row r="26" spans="1:6" ht="15" customHeight="1" x14ac:dyDescent="0.2">
      <c r="A26" s="113" t="s">
        <v>171</v>
      </c>
      <c r="B26" s="39" t="s">
        <v>172</v>
      </c>
      <c r="C26" s="38">
        <v>0</v>
      </c>
      <c r="D26" s="38" t="s">
        <v>1</v>
      </c>
      <c r="E26" s="119"/>
      <c r="F26" s="45">
        <f t="shared" si="1"/>
        <v>0</v>
      </c>
    </row>
    <row r="27" spans="1:6" ht="15" customHeight="1" x14ac:dyDescent="0.2">
      <c r="A27" s="113" t="s">
        <v>173</v>
      </c>
      <c r="B27" s="39" t="s">
        <v>174</v>
      </c>
      <c r="C27" s="38">
        <v>0</v>
      </c>
      <c r="D27" s="38" t="s">
        <v>1</v>
      </c>
      <c r="E27" s="119"/>
      <c r="F27" s="45">
        <f t="shared" si="1"/>
        <v>0</v>
      </c>
    </row>
    <row r="28" spans="1:6" ht="15" customHeight="1" x14ac:dyDescent="0.2">
      <c r="A28" s="113" t="s">
        <v>175</v>
      </c>
      <c r="B28" s="113" t="s">
        <v>381</v>
      </c>
      <c r="C28" s="38">
        <v>5000</v>
      </c>
      <c r="D28" s="38" t="s">
        <v>1</v>
      </c>
      <c r="E28" s="119"/>
      <c r="F28" s="45">
        <f t="shared" si="1"/>
        <v>0</v>
      </c>
    </row>
    <row r="29" spans="1:6" ht="15" customHeight="1" x14ac:dyDescent="0.2">
      <c r="A29" s="113" t="s">
        <v>176</v>
      </c>
      <c r="B29" s="113" t="s">
        <v>177</v>
      </c>
      <c r="C29" s="38">
        <v>0</v>
      </c>
      <c r="D29" s="38" t="s">
        <v>1</v>
      </c>
      <c r="E29" s="119"/>
      <c r="F29" s="45">
        <f t="shared" si="1"/>
        <v>0</v>
      </c>
    </row>
    <row r="30" spans="1:6" ht="15" customHeight="1" x14ac:dyDescent="0.2">
      <c r="A30" s="113" t="s">
        <v>178</v>
      </c>
      <c r="B30" s="113" t="s">
        <v>179</v>
      </c>
      <c r="C30" s="38">
        <v>200</v>
      </c>
      <c r="D30" s="38" t="s">
        <v>1</v>
      </c>
      <c r="E30" s="119"/>
      <c r="F30" s="45">
        <f t="shared" si="1"/>
        <v>0</v>
      </c>
    </row>
    <row r="31" spans="1:6" ht="15" customHeight="1" x14ac:dyDescent="0.2">
      <c r="A31" s="113"/>
      <c r="B31" s="39" t="s">
        <v>180</v>
      </c>
      <c r="C31" s="38">
        <v>0</v>
      </c>
      <c r="D31" s="38" t="s">
        <v>64</v>
      </c>
      <c r="E31" s="119"/>
      <c r="F31" s="45">
        <f t="shared" si="1"/>
        <v>0</v>
      </c>
    </row>
    <row r="32" spans="1:6" ht="15" customHeight="1" x14ac:dyDescent="0.2">
      <c r="A32" s="38"/>
      <c r="B32" s="39" t="s">
        <v>181</v>
      </c>
      <c r="C32" s="38">
        <v>0</v>
      </c>
      <c r="D32" s="38" t="s">
        <v>1</v>
      </c>
      <c r="E32" s="119"/>
      <c r="F32" s="45">
        <f t="shared" si="1"/>
        <v>0</v>
      </c>
    </row>
    <row r="33" spans="1:6" ht="15" customHeight="1" x14ac:dyDescent="0.2">
      <c r="A33" s="23"/>
      <c r="B33" s="137" t="s">
        <v>182</v>
      </c>
      <c r="C33" s="137"/>
      <c r="D33" s="137"/>
      <c r="E33" s="23"/>
      <c r="F33" s="115">
        <f>SUM(F8:F32)</f>
        <v>0</v>
      </c>
    </row>
    <row r="35" spans="1:6" ht="18" x14ac:dyDescent="0.25">
      <c r="A35" s="116" t="s">
        <v>265</v>
      </c>
    </row>
    <row r="36" spans="1:6" ht="15" customHeight="1" x14ac:dyDescent="0.2">
      <c r="A36" s="38" t="s">
        <v>183</v>
      </c>
      <c r="B36" s="113" t="s">
        <v>184</v>
      </c>
      <c r="C36" s="38">
        <v>10</v>
      </c>
      <c r="D36" s="38" t="s">
        <v>1</v>
      </c>
      <c r="E36" s="119"/>
      <c r="F36" s="45">
        <f t="shared" ref="F36:F48" si="2">C36*E36</f>
        <v>0</v>
      </c>
    </row>
    <row r="37" spans="1:6" ht="15" customHeight="1" x14ac:dyDescent="0.2">
      <c r="A37" s="38" t="s">
        <v>185</v>
      </c>
      <c r="B37" s="113" t="s">
        <v>186</v>
      </c>
      <c r="C37" s="38">
        <v>0</v>
      </c>
      <c r="D37" s="38" t="s">
        <v>1</v>
      </c>
      <c r="E37" s="119"/>
      <c r="F37" s="45">
        <f t="shared" si="2"/>
        <v>0</v>
      </c>
    </row>
    <row r="38" spans="1:6" ht="15" customHeight="1" x14ac:dyDescent="0.2">
      <c r="A38" s="38" t="s">
        <v>187</v>
      </c>
      <c r="B38" s="113" t="s">
        <v>188</v>
      </c>
      <c r="C38" s="38">
        <v>0</v>
      </c>
      <c r="D38" s="38" t="s">
        <v>1</v>
      </c>
      <c r="E38" s="119"/>
      <c r="F38" s="45">
        <f t="shared" si="2"/>
        <v>0</v>
      </c>
    </row>
    <row r="39" spans="1:6" ht="15" customHeight="1" x14ac:dyDescent="0.2">
      <c r="A39" s="38" t="s">
        <v>189</v>
      </c>
      <c r="B39" s="113" t="s">
        <v>186</v>
      </c>
      <c r="C39" s="38">
        <v>0</v>
      </c>
      <c r="D39" s="38" t="s">
        <v>1</v>
      </c>
      <c r="E39" s="119"/>
      <c r="F39" s="45">
        <f t="shared" si="2"/>
        <v>0</v>
      </c>
    </row>
    <row r="40" spans="1:6" ht="15" customHeight="1" x14ac:dyDescent="0.2">
      <c r="A40" s="38" t="s">
        <v>190</v>
      </c>
      <c r="B40" s="113" t="s">
        <v>184</v>
      </c>
      <c r="C40" s="38">
        <v>0</v>
      </c>
      <c r="D40" s="38" t="s">
        <v>1</v>
      </c>
      <c r="E40" s="119"/>
      <c r="F40" s="45">
        <f t="shared" si="2"/>
        <v>0</v>
      </c>
    </row>
    <row r="41" spans="1:6" ht="15" customHeight="1" x14ac:dyDescent="0.2">
      <c r="A41" s="38" t="s">
        <v>191</v>
      </c>
      <c r="B41" s="113" t="s">
        <v>186</v>
      </c>
      <c r="C41" s="38">
        <v>0</v>
      </c>
      <c r="D41" s="38" t="s">
        <v>1</v>
      </c>
      <c r="E41" s="119"/>
      <c r="F41" s="45">
        <f t="shared" si="2"/>
        <v>0</v>
      </c>
    </row>
    <row r="42" spans="1:6" ht="15" customHeight="1" x14ac:dyDescent="0.2">
      <c r="A42" s="38" t="s">
        <v>192</v>
      </c>
      <c r="B42" s="113" t="s">
        <v>184</v>
      </c>
      <c r="C42" s="38">
        <v>0</v>
      </c>
      <c r="D42" s="38" t="s">
        <v>1</v>
      </c>
      <c r="E42" s="119"/>
      <c r="F42" s="45">
        <f t="shared" si="2"/>
        <v>0</v>
      </c>
    </row>
    <row r="43" spans="1:6" ht="15" customHeight="1" x14ac:dyDescent="0.2">
      <c r="A43" s="38" t="s">
        <v>193</v>
      </c>
      <c r="B43" s="113" t="s">
        <v>194</v>
      </c>
      <c r="C43" s="38">
        <v>0</v>
      </c>
      <c r="D43" s="38" t="s">
        <v>1</v>
      </c>
      <c r="E43" s="119"/>
      <c r="F43" s="45">
        <f t="shared" si="2"/>
        <v>0</v>
      </c>
    </row>
    <row r="44" spans="1:6" ht="15" customHeight="1" x14ac:dyDescent="0.2">
      <c r="A44" s="38" t="s">
        <v>195</v>
      </c>
      <c r="B44" s="113" t="s">
        <v>196</v>
      </c>
      <c r="C44" s="38">
        <v>0</v>
      </c>
      <c r="D44" s="38" t="s">
        <v>1</v>
      </c>
      <c r="E44" s="119"/>
      <c r="F44" s="45">
        <f t="shared" si="2"/>
        <v>0</v>
      </c>
    </row>
    <row r="45" spans="1:6" ht="15" customHeight="1" x14ac:dyDescent="0.2">
      <c r="A45" s="38" t="s">
        <v>197</v>
      </c>
      <c r="B45" s="113" t="s">
        <v>186</v>
      </c>
      <c r="C45" s="38">
        <v>0</v>
      </c>
      <c r="D45" s="38" t="s">
        <v>1</v>
      </c>
      <c r="E45" s="119"/>
      <c r="F45" s="45">
        <f t="shared" si="2"/>
        <v>0</v>
      </c>
    </row>
    <row r="46" spans="1:6" ht="15" customHeight="1" x14ac:dyDescent="0.2">
      <c r="A46" s="38" t="s">
        <v>198</v>
      </c>
      <c r="B46" s="113" t="s">
        <v>199</v>
      </c>
      <c r="C46" s="38">
        <v>0</v>
      </c>
      <c r="D46" s="38" t="s">
        <v>1</v>
      </c>
      <c r="E46" s="119"/>
      <c r="F46" s="45">
        <f t="shared" si="2"/>
        <v>0</v>
      </c>
    </row>
    <row r="47" spans="1:6" ht="15" customHeight="1" x14ac:dyDescent="0.2">
      <c r="A47" s="38" t="s">
        <v>200</v>
      </c>
      <c r="B47" s="113" t="s">
        <v>201</v>
      </c>
      <c r="C47" s="38">
        <v>0</v>
      </c>
      <c r="D47" s="38" t="s">
        <v>1</v>
      </c>
      <c r="E47" s="119"/>
      <c r="F47" s="45">
        <f t="shared" si="2"/>
        <v>0</v>
      </c>
    </row>
    <row r="48" spans="1:6" ht="15" customHeight="1" x14ac:dyDescent="0.2">
      <c r="A48" s="38"/>
      <c r="B48" s="113" t="s">
        <v>83</v>
      </c>
      <c r="C48" s="38">
        <v>5</v>
      </c>
      <c r="D48" s="38" t="s">
        <v>84</v>
      </c>
      <c r="E48" s="119"/>
      <c r="F48" s="45">
        <f t="shared" si="2"/>
        <v>0</v>
      </c>
    </row>
    <row r="49" spans="1:6" ht="15" customHeight="1" x14ac:dyDescent="0.2">
      <c r="A49" s="113"/>
      <c r="B49" s="118" t="s">
        <v>202</v>
      </c>
      <c r="C49" s="38">
        <v>10</v>
      </c>
      <c r="D49" s="38" t="s">
        <v>1</v>
      </c>
      <c r="E49" s="119"/>
      <c r="F49" s="45">
        <f>C49*E49</f>
        <v>0</v>
      </c>
    </row>
    <row r="50" spans="1:6" ht="15" customHeight="1" x14ac:dyDescent="0.2">
      <c r="A50" s="23"/>
      <c r="B50" s="137" t="s">
        <v>203</v>
      </c>
      <c r="C50" s="137"/>
      <c r="D50" s="137"/>
      <c r="E50" s="23"/>
      <c r="F50" s="115">
        <f>SUM(F36:F49)</f>
        <v>0</v>
      </c>
    </row>
    <row r="52" spans="1:6" ht="18" x14ac:dyDescent="0.25">
      <c r="A52" s="116" t="s">
        <v>266</v>
      </c>
    </row>
    <row r="53" spans="1:6" ht="15" customHeight="1" x14ac:dyDescent="0.2">
      <c r="A53" s="38" t="s">
        <v>216</v>
      </c>
      <c r="B53" s="39" t="s">
        <v>217</v>
      </c>
      <c r="C53" s="38">
        <v>0</v>
      </c>
      <c r="D53" s="114" t="s">
        <v>1</v>
      </c>
      <c r="E53" s="119"/>
      <c r="F53" s="45">
        <f t="shared" ref="F53:F79" si="3">C53*E53</f>
        <v>0</v>
      </c>
    </row>
    <row r="54" spans="1:6" ht="15" customHeight="1" x14ac:dyDescent="0.2">
      <c r="A54" s="38" t="s">
        <v>218</v>
      </c>
      <c r="B54" s="39" t="s">
        <v>217</v>
      </c>
      <c r="C54" s="38">
        <v>0</v>
      </c>
      <c r="D54" s="114" t="s">
        <v>1</v>
      </c>
      <c r="E54" s="119"/>
      <c r="F54" s="45">
        <f t="shared" si="3"/>
        <v>0</v>
      </c>
    </row>
    <row r="55" spans="1:6" ht="15" customHeight="1" x14ac:dyDescent="0.2">
      <c r="A55" s="38" t="s">
        <v>219</v>
      </c>
      <c r="B55" s="39" t="s">
        <v>220</v>
      </c>
      <c r="C55" s="38">
        <v>0</v>
      </c>
      <c r="D55" s="114" t="s">
        <v>1</v>
      </c>
      <c r="E55" s="119"/>
      <c r="F55" s="45">
        <f t="shared" si="3"/>
        <v>0</v>
      </c>
    </row>
    <row r="56" spans="1:6" ht="15" customHeight="1" x14ac:dyDescent="0.2">
      <c r="A56" s="38" t="s">
        <v>221</v>
      </c>
      <c r="B56" s="39" t="s">
        <v>222</v>
      </c>
      <c r="C56" s="38">
        <v>0</v>
      </c>
      <c r="D56" s="114" t="s">
        <v>1</v>
      </c>
      <c r="E56" s="119"/>
      <c r="F56" s="45">
        <f t="shared" si="3"/>
        <v>0</v>
      </c>
    </row>
    <row r="57" spans="1:6" ht="15" customHeight="1" x14ac:dyDescent="0.2">
      <c r="A57" s="38" t="s">
        <v>223</v>
      </c>
      <c r="B57" s="39" t="s">
        <v>224</v>
      </c>
      <c r="C57" s="38">
        <v>0</v>
      </c>
      <c r="D57" s="114" t="s">
        <v>1</v>
      </c>
      <c r="E57" s="119"/>
      <c r="F57" s="45">
        <f t="shared" si="3"/>
        <v>0</v>
      </c>
    </row>
    <row r="58" spans="1:6" ht="15" customHeight="1" x14ac:dyDescent="0.2">
      <c r="A58" s="38" t="s">
        <v>225</v>
      </c>
      <c r="B58" s="39" t="s">
        <v>226</v>
      </c>
      <c r="C58" s="38">
        <v>0</v>
      </c>
      <c r="D58" s="114" t="s">
        <v>1</v>
      </c>
      <c r="E58" s="119"/>
      <c r="F58" s="45">
        <f t="shared" si="3"/>
        <v>0</v>
      </c>
    </row>
    <row r="59" spans="1:6" ht="15" customHeight="1" x14ac:dyDescent="0.2">
      <c r="A59" s="38" t="s">
        <v>227</v>
      </c>
      <c r="B59" s="39" t="s">
        <v>228</v>
      </c>
      <c r="C59" s="38">
        <v>0</v>
      </c>
      <c r="D59" s="114" t="s">
        <v>1</v>
      </c>
      <c r="E59" s="119"/>
      <c r="F59" s="45">
        <f t="shared" si="3"/>
        <v>0</v>
      </c>
    </row>
    <row r="60" spans="1:6" ht="15" customHeight="1" x14ac:dyDescent="0.2">
      <c r="A60" s="38" t="s">
        <v>229</v>
      </c>
      <c r="B60" s="39" t="s">
        <v>230</v>
      </c>
      <c r="C60" s="38">
        <v>0</v>
      </c>
      <c r="D60" s="114" t="s">
        <v>1</v>
      </c>
      <c r="E60" s="119"/>
      <c r="F60" s="45">
        <f t="shared" si="3"/>
        <v>0</v>
      </c>
    </row>
    <row r="61" spans="1:6" ht="15" customHeight="1" x14ac:dyDescent="0.2">
      <c r="A61" s="38" t="s">
        <v>231</v>
      </c>
      <c r="B61" s="39" t="s">
        <v>232</v>
      </c>
      <c r="C61" s="38">
        <v>0</v>
      </c>
      <c r="D61" s="114" t="s">
        <v>1</v>
      </c>
      <c r="E61" s="119"/>
      <c r="F61" s="45">
        <f t="shared" si="3"/>
        <v>0</v>
      </c>
    </row>
    <row r="62" spans="1:6" ht="15" customHeight="1" x14ac:dyDescent="0.2">
      <c r="A62" s="38" t="s">
        <v>233</v>
      </c>
      <c r="B62" s="39" t="s">
        <v>234</v>
      </c>
      <c r="C62" s="38">
        <v>0</v>
      </c>
      <c r="D62" s="114" t="s">
        <v>1</v>
      </c>
      <c r="E62" s="119"/>
      <c r="F62" s="45">
        <f t="shared" si="3"/>
        <v>0</v>
      </c>
    </row>
    <row r="63" spans="1:6" ht="15" customHeight="1" x14ac:dyDescent="0.2">
      <c r="A63" s="38" t="s">
        <v>235</v>
      </c>
      <c r="B63" s="39" t="s">
        <v>236</v>
      </c>
      <c r="C63" s="38">
        <v>0</v>
      </c>
      <c r="D63" s="114" t="s">
        <v>1</v>
      </c>
      <c r="E63" s="119"/>
      <c r="F63" s="45">
        <f t="shared" si="3"/>
        <v>0</v>
      </c>
    </row>
    <row r="64" spans="1:6" ht="15" customHeight="1" x14ac:dyDescent="0.2">
      <c r="A64" s="38" t="s">
        <v>237</v>
      </c>
      <c r="B64" s="39" t="s">
        <v>238</v>
      </c>
      <c r="C64" s="38">
        <v>0</v>
      </c>
      <c r="D64" s="114" t="s">
        <v>1</v>
      </c>
      <c r="E64" s="119"/>
      <c r="F64" s="45">
        <f t="shared" si="3"/>
        <v>0</v>
      </c>
    </row>
    <row r="65" spans="1:6" ht="15" customHeight="1" x14ac:dyDescent="0.2">
      <c r="A65" s="38" t="s">
        <v>239</v>
      </c>
      <c r="B65" s="39" t="s">
        <v>240</v>
      </c>
      <c r="C65" s="38">
        <v>0</v>
      </c>
      <c r="D65" s="114" t="s">
        <v>1</v>
      </c>
      <c r="E65" s="119"/>
      <c r="F65" s="45">
        <f t="shared" si="3"/>
        <v>0</v>
      </c>
    </row>
    <row r="66" spans="1:6" ht="15" customHeight="1" x14ac:dyDescent="0.2">
      <c r="A66" s="38" t="s">
        <v>241</v>
      </c>
      <c r="B66" s="39" t="s">
        <v>242</v>
      </c>
      <c r="C66" s="38">
        <v>0</v>
      </c>
      <c r="D66" s="114" t="s">
        <v>1</v>
      </c>
      <c r="E66" s="119"/>
      <c r="F66" s="45">
        <f t="shared" si="3"/>
        <v>0</v>
      </c>
    </row>
    <row r="67" spans="1:6" ht="15" customHeight="1" x14ac:dyDescent="0.2">
      <c r="A67" s="38" t="s">
        <v>243</v>
      </c>
      <c r="B67" s="39" t="s">
        <v>244</v>
      </c>
      <c r="C67" s="38">
        <v>0</v>
      </c>
      <c r="D67" s="114" t="s">
        <v>1</v>
      </c>
      <c r="E67" s="119"/>
      <c r="F67" s="45">
        <f t="shared" si="3"/>
        <v>0</v>
      </c>
    </row>
    <row r="68" spans="1:6" ht="15" customHeight="1" x14ac:dyDescent="0.2">
      <c r="A68" s="38" t="s">
        <v>245</v>
      </c>
      <c r="B68" s="39" t="s">
        <v>246</v>
      </c>
      <c r="C68" s="38">
        <v>0</v>
      </c>
      <c r="D68" s="114" t="s">
        <v>1</v>
      </c>
      <c r="E68" s="119"/>
      <c r="F68" s="45">
        <f t="shared" si="3"/>
        <v>0</v>
      </c>
    </row>
    <row r="69" spans="1:6" ht="15" customHeight="1" x14ac:dyDescent="0.2">
      <c r="A69" s="38" t="s">
        <v>247</v>
      </c>
      <c r="B69" s="39" t="s">
        <v>434</v>
      </c>
      <c r="C69" s="38">
        <v>0</v>
      </c>
      <c r="D69" s="114" t="s">
        <v>1</v>
      </c>
      <c r="E69" s="119"/>
      <c r="F69" s="45">
        <f t="shared" si="3"/>
        <v>0</v>
      </c>
    </row>
    <row r="70" spans="1:6" ht="15" customHeight="1" x14ac:dyDescent="0.2">
      <c r="A70" s="38" t="s">
        <v>248</v>
      </c>
      <c r="B70" s="39" t="s">
        <v>140</v>
      </c>
      <c r="C70" s="38">
        <v>0</v>
      </c>
      <c r="D70" s="114" t="s">
        <v>1</v>
      </c>
      <c r="E70" s="119"/>
      <c r="F70" s="45">
        <f t="shared" si="3"/>
        <v>0</v>
      </c>
    </row>
    <row r="71" spans="1:6" ht="15" customHeight="1" x14ac:dyDescent="0.2">
      <c r="A71" s="38" t="s">
        <v>249</v>
      </c>
      <c r="B71" s="39" t="s">
        <v>250</v>
      </c>
      <c r="C71" s="38">
        <v>0</v>
      </c>
      <c r="D71" s="114" t="s">
        <v>1</v>
      </c>
      <c r="E71" s="119"/>
      <c r="F71" s="45">
        <f t="shared" si="3"/>
        <v>0</v>
      </c>
    </row>
    <row r="72" spans="1:6" ht="15" customHeight="1" x14ac:dyDescent="0.2">
      <c r="A72" s="38" t="s">
        <v>219</v>
      </c>
      <c r="B72" s="39" t="s">
        <v>251</v>
      </c>
      <c r="C72" s="38">
        <v>0</v>
      </c>
      <c r="D72" s="114" t="s">
        <v>1</v>
      </c>
      <c r="E72" s="119"/>
      <c r="F72" s="45">
        <f t="shared" si="3"/>
        <v>0</v>
      </c>
    </row>
    <row r="73" spans="1:6" ht="15" customHeight="1" x14ac:dyDescent="0.2">
      <c r="A73" s="38" t="s">
        <v>252</v>
      </c>
      <c r="B73" s="39" t="s">
        <v>251</v>
      </c>
      <c r="C73" s="38">
        <v>0</v>
      </c>
      <c r="D73" s="114" t="s">
        <v>1</v>
      </c>
      <c r="E73" s="119"/>
      <c r="F73" s="45">
        <f t="shared" si="3"/>
        <v>0</v>
      </c>
    </row>
    <row r="74" spans="1:6" ht="15" customHeight="1" x14ac:dyDescent="0.2">
      <c r="A74" s="38" t="s">
        <v>253</v>
      </c>
      <c r="B74" s="39" t="s">
        <v>254</v>
      </c>
      <c r="C74" s="38">
        <v>0</v>
      </c>
      <c r="D74" s="114" t="s">
        <v>1</v>
      </c>
      <c r="E74" s="119"/>
      <c r="F74" s="45">
        <f t="shared" si="3"/>
        <v>0</v>
      </c>
    </row>
    <row r="75" spans="1:6" ht="15" customHeight="1" x14ac:dyDescent="0.2">
      <c r="A75" s="38" t="s">
        <v>255</v>
      </c>
      <c r="B75" s="39" t="s">
        <v>435</v>
      </c>
      <c r="C75" s="38">
        <v>0</v>
      </c>
      <c r="D75" s="114" t="s">
        <v>1</v>
      </c>
      <c r="E75" s="119"/>
      <c r="F75" s="45">
        <f t="shared" si="3"/>
        <v>0</v>
      </c>
    </row>
    <row r="76" spans="1:6" ht="15" customHeight="1" x14ac:dyDescent="0.2">
      <c r="A76" s="38" t="s">
        <v>256</v>
      </c>
      <c r="B76" s="39" t="s">
        <v>257</v>
      </c>
      <c r="C76" s="38">
        <v>0</v>
      </c>
      <c r="D76" s="114" t="s">
        <v>1</v>
      </c>
      <c r="E76" s="119"/>
      <c r="F76" s="45">
        <f t="shared" si="3"/>
        <v>0</v>
      </c>
    </row>
    <row r="77" spans="1:6" ht="15" customHeight="1" x14ac:dyDescent="0.2">
      <c r="A77" s="38" t="s">
        <v>258</v>
      </c>
      <c r="B77" s="39" t="s">
        <v>259</v>
      </c>
      <c r="C77" s="38">
        <v>0</v>
      </c>
      <c r="D77" s="114" t="s">
        <v>1</v>
      </c>
      <c r="E77" s="119"/>
      <c r="F77" s="45">
        <f t="shared" si="3"/>
        <v>0</v>
      </c>
    </row>
    <row r="78" spans="1:6" ht="15" customHeight="1" x14ac:dyDescent="0.2">
      <c r="A78" s="38" t="s">
        <v>260</v>
      </c>
      <c r="B78" s="39" t="s">
        <v>261</v>
      </c>
      <c r="C78" s="38">
        <v>0</v>
      </c>
      <c r="D78" s="114" t="s">
        <v>1</v>
      </c>
      <c r="E78" s="119"/>
      <c r="F78" s="45">
        <f t="shared" si="3"/>
        <v>0</v>
      </c>
    </row>
    <row r="79" spans="1:6" ht="15" customHeight="1" x14ac:dyDescent="0.2">
      <c r="A79" s="38" t="s">
        <v>262</v>
      </c>
      <c r="B79" s="39" t="s">
        <v>141</v>
      </c>
      <c r="C79" s="38">
        <v>0</v>
      </c>
      <c r="D79" s="114" t="s">
        <v>1</v>
      </c>
      <c r="E79" s="119"/>
      <c r="F79" s="45">
        <f t="shared" si="3"/>
        <v>0</v>
      </c>
    </row>
    <row r="80" spans="1:6" ht="15" customHeight="1" x14ac:dyDescent="0.2">
      <c r="A80" s="23"/>
      <c r="B80" s="137" t="s">
        <v>263</v>
      </c>
      <c r="C80" s="137"/>
      <c r="D80" s="137"/>
      <c r="E80" s="23"/>
      <c r="F80" s="115">
        <f>SUM(F53:F79)</f>
        <v>0</v>
      </c>
    </row>
    <row r="82" spans="1:6" ht="18" x14ac:dyDescent="0.25">
      <c r="A82" s="116" t="s">
        <v>267</v>
      </c>
    </row>
    <row r="83" spans="1:6" x14ac:dyDescent="0.2">
      <c r="A83" s="4" t="s">
        <v>204</v>
      </c>
      <c r="B83" s="7" t="s">
        <v>205</v>
      </c>
      <c r="C83" s="4">
        <v>0</v>
      </c>
      <c r="D83" s="36" t="s">
        <v>1</v>
      </c>
      <c r="E83" s="119"/>
      <c r="F83" s="37">
        <f t="shared" ref="F83:F90" si="4">C83*E83</f>
        <v>0</v>
      </c>
    </row>
    <row r="84" spans="1:6" ht="15" customHeight="1" x14ac:dyDescent="0.2">
      <c r="A84" s="25"/>
      <c r="B84" s="7" t="s">
        <v>206</v>
      </c>
      <c r="C84" s="4">
        <v>30</v>
      </c>
      <c r="D84" s="36" t="s">
        <v>1</v>
      </c>
      <c r="E84" s="119"/>
      <c r="F84" s="37">
        <f t="shared" si="4"/>
        <v>0</v>
      </c>
    </row>
    <row r="85" spans="1:6" ht="15" customHeight="1" x14ac:dyDescent="0.2">
      <c r="A85" s="25"/>
      <c r="B85" s="7" t="s">
        <v>317</v>
      </c>
      <c r="C85" s="4">
        <v>30</v>
      </c>
      <c r="D85" s="36" t="s">
        <v>1</v>
      </c>
      <c r="E85" s="119"/>
      <c r="F85" s="37">
        <f t="shared" si="4"/>
        <v>0</v>
      </c>
    </row>
    <row r="86" spans="1:6" ht="15" customHeight="1" x14ac:dyDescent="0.2">
      <c r="A86" s="4" t="s">
        <v>207</v>
      </c>
      <c r="B86" s="7" t="s">
        <v>208</v>
      </c>
      <c r="C86" s="4">
        <v>10</v>
      </c>
      <c r="D86" s="36" t="s">
        <v>1</v>
      </c>
      <c r="E86" s="119"/>
      <c r="F86" s="37">
        <f t="shared" si="4"/>
        <v>0</v>
      </c>
    </row>
    <row r="87" spans="1:6" ht="15" customHeight="1" x14ac:dyDescent="0.2">
      <c r="A87" s="4" t="s">
        <v>209</v>
      </c>
      <c r="B87" s="7" t="s">
        <v>210</v>
      </c>
      <c r="C87" s="4">
        <v>10</v>
      </c>
      <c r="D87" s="36" t="s">
        <v>1</v>
      </c>
      <c r="E87" s="119"/>
      <c r="F87" s="37">
        <f t="shared" si="4"/>
        <v>0</v>
      </c>
    </row>
    <row r="88" spans="1:6" ht="15" customHeight="1" x14ac:dyDescent="0.2">
      <c r="A88" s="4"/>
      <c r="B88" s="7" t="s">
        <v>211</v>
      </c>
      <c r="C88" s="4">
        <v>0</v>
      </c>
      <c r="D88" s="36" t="s">
        <v>1</v>
      </c>
      <c r="E88" s="119"/>
      <c r="F88" s="37">
        <f t="shared" si="4"/>
        <v>0</v>
      </c>
    </row>
    <row r="89" spans="1:6" ht="15" customHeight="1" x14ac:dyDescent="0.2">
      <c r="A89" s="4"/>
      <c r="B89" s="7" t="s">
        <v>212</v>
      </c>
      <c r="C89" s="4">
        <v>3</v>
      </c>
      <c r="D89" s="36" t="s">
        <v>1</v>
      </c>
      <c r="E89" s="119"/>
      <c r="F89" s="37">
        <f t="shared" si="4"/>
        <v>0</v>
      </c>
    </row>
    <row r="90" spans="1:6" ht="15" customHeight="1" x14ac:dyDescent="0.2">
      <c r="A90" s="4" t="s">
        <v>213</v>
      </c>
      <c r="B90" s="7" t="s">
        <v>214</v>
      </c>
      <c r="C90" s="4">
        <v>0</v>
      </c>
      <c r="D90" s="36" t="s">
        <v>1</v>
      </c>
      <c r="E90" s="119"/>
      <c r="F90" s="37">
        <f t="shared" si="4"/>
        <v>0</v>
      </c>
    </row>
    <row r="91" spans="1:6" ht="15" customHeight="1" x14ac:dyDescent="0.2">
      <c r="A91" s="23"/>
      <c r="B91" s="137" t="s">
        <v>215</v>
      </c>
      <c r="C91" s="137"/>
      <c r="D91" s="137"/>
      <c r="E91" s="23"/>
      <c r="F91" s="115">
        <f>SUM(F83:F90)</f>
        <v>0</v>
      </c>
    </row>
    <row r="92" spans="1:6" ht="15" customHeight="1" x14ac:dyDescent="0.2"/>
    <row r="93" spans="1:6" ht="18" x14ac:dyDescent="0.25">
      <c r="A93" s="116" t="s">
        <v>268</v>
      </c>
    </row>
    <row r="94" spans="1:6" ht="15" customHeight="1" x14ac:dyDescent="0.2">
      <c r="A94" s="4" t="s">
        <v>269</v>
      </c>
      <c r="B94" s="7" t="s">
        <v>270</v>
      </c>
      <c r="C94" s="36">
        <v>10</v>
      </c>
      <c r="D94" s="36" t="s">
        <v>1</v>
      </c>
      <c r="E94" s="119"/>
      <c r="F94" s="37">
        <f t="shared" ref="F94:F103" si="5">C94*E94</f>
        <v>0</v>
      </c>
    </row>
    <row r="95" spans="1:6" ht="15" customHeight="1" x14ac:dyDescent="0.2">
      <c r="A95" s="4" t="s">
        <v>271</v>
      </c>
      <c r="B95" s="25" t="s">
        <v>318</v>
      </c>
      <c r="C95" s="36">
        <v>0</v>
      </c>
      <c r="D95" s="36" t="s">
        <v>1</v>
      </c>
      <c r="E95" s="119"/>
      <c r="F95" s="37">
        <f t="shared" si="5"/>
        <v>0</v>
      </c>
    </row>
    <row r="96" spans="1:6" ht="15" customHeight="1" x14ac:dyDescent="0.2">
      <c r="A96" s="4" t="s">
        <v>272</v>
      </c>
      <c r="B96" s="25" t="s">
        <v>304</v>
      </c>
      <c r="C96" s="36">
        <v>0</v>
      </c>
      <c r="D96" s="36" t="s">
        <v>1</v>
      </c>
      <c r="E96" s="119"/>
      <c r="F96" s="37">
        <f t="shared" si="5"/>
        <v>0</v>
      </c>
    </row>
    <row r="97" spans="1:6" ht="15" customHeight="1" x14ac:dyDescent="0.2">
      <c r="A97" s="4" t="s">
        <v>273</v>
      </c>
      <c r="B97" s="25" t="s">
        <v>319</v>
      </c>
      <c r="C97" s="36">
        <v>0</v>
      </c>
      <c r="D97" s="36" t="s">
        <v>1</v>
      </c>
      <c r="E97" s="119"/>
      <c r="F97" s="37">
        <f t="shared" si="5"/>
        <v>0</v>
      </c>
    </row>
    <row r="98" spans="1:6" ht="15" customHeight="1" x14ac:dyDescent="0.2">
      <c r="A98" s="4" t="s">
        <v>274</v>
      </c>
      <c r="B98" s="7" t="s">
        <v>305</v>
      </c>
      <c r="C98" s="36">
        <v>0</v>
      </c>
      <c r="D98" s="36" t="s">
        <v>1</v>
      </c>
      <c r="E98" s="119"/>
      <c r="F98" s="37">
        <f t="shared" si="5"/>
        <v>0</v>
      </c>
    </row>
    <row r="99" spans="1:6" ht="15" customHeight="1" x14ac:dyDescent="0.2">
      <c r="A99" s="4" t="s">
        <v>275</v>
      </c>
      <c r="B99" s="7" t="s">
        <v>320</v>
      </c>
      <c r="C99" s="36">
        <v>0</v>
      </c>
      <c r="D99" s="36" t="s">
        <v>1</v>
      </c>
      <c r="E99" s="119"/>
      <c r="F99" s="37">
        <f t="shared" si="5"/>
        <v>0</v>
      </c>
    </row>
    <row r="100" spans="1:6" ht="15" customHeight="1" x14ac:dyDescent="0.2">
      <c r="A100" s="4" t="s">
        <v>276</v>
      </c>
      <c r="B100" s="7" t="s">
        <v>277</v>
      </c>
      <c r="C100" s="36">
        <v>0</v>
      </c>
      <c r="D100" s="36" t="s">
        <v>1</v>
      </c>
      <c r="E100" s="119"/>
      <c r="F100" s="37">
        <f t="shared" si="5"/>
        <v>0</v>
      </c>
    </row>
    <row r="101" spans="1:6" ht="15" customHeight="1" x14ac:dyDescent="0.2">
      <c r="A101" s="4" t="s">
        <v>278</v>
      </c>
      <c r="B101" s="25" t="s">
        <v>279</v>
      </c>
      <c r="C101" s="36">
        <v>0</v>
      </c>
      <c r="D101" s="36" t="s">
        <v>1</v>
      </c>
      <c r="E101" s="119"/>
      <c r="F101" s="37">
        <f t="shared" si="5"/>
        <v>0</v>
      </c>
    </row>
    <row r="102" spans="1:6" ht="15" customHeight="1" x14ac:dyDescent="0.2">
      <c r="A102" s="4" t="s">
        <v>280</v>
      </c>
      <c r="B102" s="25" t="s">
        <v>281</v>
      </c>
      <c r="C102" s="36">
        <v>0</v>
      </c>
      <c r="D102" s="36" t="s">
        <v>1</v>
      </c>
      <c r="E102" s="119"/>
      <c r="F102" s="37">
        <f t="shared" si="5"/>
        <v>0</v>
      </c>
    </row>
    <row r="103" spans="1:6" ht="15" customHeight="1" x14ac:dyDescent="0.2">
      <c r="A103" s="4" t="s">
        <v>282</v>
      </c>
      <c r="B103" s="25" t="s">
        <v>321</v>
      </c>
      <c r="C103" s="36">
        <v>0</v>
      </c>
      <c r="D103" s="36" t="s">
        <v>1</v>
      </c>
      <c r="E103" s="119"/>
      <c r="F103" s="37">
        <f t="shared" si="5"/>
        <v>0</v>
      </c>
    </row>
    <row r="104" spans="1:6" ht="15" customHeight="1" x14ac:dyDescent="0.2">
      <c r="A104" s="23"/>
      <c r="B104" s="137" t="s">
        <v>283</v>
      </c>
      <c r="C104" s="137"/>
      <c r="D104" s="137"/>
      <c r="E104" s="23"/>
      <c r="F104" s="115">
        <f>SUM(F94:F103)</f>
        <v>0</v>
      </c>
    </row>
    <row r="105" spans="1:6" ht="15" customHeight="1" x14ac:dyDescent="0.2"/>
    <row r="106" spans="1:6" ht="15" customHeight="1" x14ac:dyDescent="0.2"/>
    <row r="107" spans="1:6" ht="18" x14ac:dyDescent="0.25">
      <c r="A107" s="116" t="s">
        <v>284</v>
      </c>
    </row>
    <row r="108" spans="1:6" ht="15" customHeight="1" x14ac:dyDescent="0.2">
      <c r="A108" s="38" t="s">
        <v>285</v>
      </c>
      <c r="B108" s="113" t="s">
        <v>92</v>
      </c>
      <c r="C108" s="114">
        <v>0</v>
      </c>
      <c r="D108" s="114" t="s">
        <v>1</v>
      </c>
      <c r="E108" s="119"/>
      <c r="F108" s="45">
        <f>C108*E108</f>
        <v>0</v>
      </c>
    </row>
    <row r="109" spans="1:6" ht="15" customHeight="1" x14ac:dyDescent="0.2">
      <c r="A109" s="38" t="s">
        <v>286</v>
      </c>
      <c r="B109" s="113" t="s">
        <v>318</v>
      </c>
      <c r="C109" s="114">
        <v>0</v>
      </c>
      <c r="D109" s="114" t="s">
        <v>1</v>
      </c>
      <c r="E109" s="119"/>
      <c r="F109" s="45">
        <f t="shared" ref="F109:F124" si="6">C109*E109</f>
        <v>0</v>
      </c>
    </row>
    <row r="110" spans="1:6" ht="15" customHeight="1" x14ac:dyDescent="0.2">
      <c r="A110" s="38" t="s">
        <v>287</v>
      </c>
      <c r="B110" s="113" t="s">
        <v>306</v>
      </c>
      <c r="C110" s="114">
        <v>0</v>
      </c>
      <c r="D110" s="114" t="s">
        <v>1</v>
      </c>
      <c r="E110" s="119"/>
      <c r="F110" s="45">
        <f t="shared" si="6"/>
        <v>0</v>
      </c>
    </row>
    <row r="111" spans="1:6" ht="15" customHeight="1" x14ac:dyDescent="0.2">
      <c r="A111" s="38" t="s">
        <v>288</v>
      </c>
      <c r="B111" s="113" t="s">
        <v>322</v>
      </c>
      <c r="C111" s="114">
        <v>0</v>
      </c>
      <c r="D111" s="114" t="s">
        <v>1</v>
      </c>
      <c r="E111" s="119"/>
      <c r="F111" s="45">
        <f t="shared" si="6"/>
        <v>0</v>
      </c>
    </row>
    <row r="112" spans="1:6" ht="15" customHeight="1" x14ac:dyDescent="0.2">
      <c r="A112" s="38" t="s">
        <v>289</v>
      </c>
      <c r="B112" s="113" t="s">
        <v>305</v>
      </c>
      <c r="C112" s="114">
        <v>0</v>
      </c>
      <c r="D112" s="114" t="s">
        <v>1</v>
      </c>
      <c r="E112" s="119"/>
      <c r="F112" s="45">
        <f t="shared" si="6"/>
        <v>0</v>
      </c>
    </row>
    <row r="113" spans="1:6" ht="15" customHeight="1" x14ac:dyDescent="0.2">
      <c r="A113" s="38" t="s">
        <v>275</v>
      </c>
      <c r="B113" s="113" t="s">
        <v>320</v>
      </c>
      <c r="C113" s="114">
        <v>0</v>
      </c>
      <c r="D113" s="114" t="s">
        <v>1</v>
      </c>
      <c r="E113" s="119"/>
      <c r="F113" s="45">
        <f t="shared" si="6"/>
        <v>0</v>
      </c>
    </row>
    <row r="114" spans="1:6" ht="15" customHeight="1" x14ac:dyDescent="0.2">
      <c r="A114" s="38" t="s">
        <v>278</v>
      </c>
      <c r="B114" s="113" t="s">
        <v>279</v>
      </c>
      <c r="C114" s="114">
        <v>0</v>
      </c>
      <c r="D114" s="114" t="s">
        <v>1</v>
      </c>
      <c r="E114" s="119"/>
      <c r="F114" s="45">
        <f t="shared" si="6"/>
        <v>0</v>
      </c>
    </row>
    <row r="115" spans="1:6" ht="15" customHeight="1" x14ac:dyDescent="0.2">
      <c r="A115" s="38" t="s">
        <v>290</v>
      </c>
      <c r="B115" s="113" t="s">
        <v>291</v>
      </c>
      <c r="C115" s="114">
        <v>0</v>
      </c>
      <c r="D115" s="114" t="s">
        <v>1</v>
      </c>
      <c r="E115" s="119"/>
      <c r="F115" s="45">
        <f t="shared" si="6"/>
        <v>0</v>
      </c>
    </row>
    <row r="116" spans="1:6" ht="15" customHeight="1" x14ac:dyDescent="0.2">
      <c r="A116" s="38" t="s">
        <v>292</v>
      </c>
      <c r="B116" s="113" t="s">
        <v>281</v>
      </c>
      <c r="C116" s="114">
        <v>0</v>
      </c>
      <c r="D116" s="114" t="s">
        <v>1</v>
      </c>
      <c r="E116" s="119"/>
      <c r="F116" s="45">
        <f t="shared" si="6"/>
        <v>0</v>
      </c>
    </row>
    <row r="117" spans="1:6" ht="15" customHeight="1" x14ac:dyDescent="0.2">
      <c r="A117" s="38" t="s">
        <v>293</v>
      </c>
      <c r="B117" s="113" t="s">
        <v>321</v>
      </c>
      <c r="C117" s="114">
        <v>0</v>
      </c>
      <c r="D117" s="114" t="s">
        <v>1</v>
      </c>
      <c r="E117" s="119"/>
      <c r="F117" s="45">
        <f t="shared" si="6"/>
        <v>0</v>
      </c>
    </row>
    <row r="118" spans="1:6" ht="15" customHeight="1" x14ac:dyDescent="0.2">
      <c r="A118" s="38"/>
      <c r="B118" s="113" t="s">
        <v>323</v>
      </c>
      <c r="C118" s="114">
        <v>0</v>
      </c>
      <c r="D118" s="114" t="s">
        <v>64</v>
      </c>
      <c r="E118" s="119"/>
      <c r="F118" s="45">
        <f t="shared" si="6"/>
        <v>0</v>
      </c>
    </row>
    <row r="119" spans="1:6" ht="15" customHeight="1" x14ac:dyDescent="0.2">
      <c r="A119" s="38" t="s">
        <v>294</v>
      </c>
      <c r="B119" s="39" t="s">
        <v>295</v>
      </c>
      <c r="C119" s="114">
        <v>0</v>
      </c>
      <c r="D119" s="114" t="s">
        <v>1</v>
      </c>
      <c r="E119" s="119"/>
      <c r="F119" s="45">
        <f t="shared" si="6"/>
        <v>0</v>
      </c>
    </row>
    <row r="120" spans="1:6" ht="15" customHeight="1" x14ac:dyDescent="0.2">
      <c r="A120" s="38" t="s">
        <v>296</v>
      </c>
      <c r="B120" s="39" t="s">
        <v>295</v>
      </c>
      <c r="C120" s="114">
        <v>0</v>
      </c>
      <c r="D120" s="114" t="s">
        <v>1</v>
      </c>
      <c r="E120" s="119"/>
      <c r="F120" s="45">
        <f t="shared" si="6"/>
        <v>0</v>
      </c>
    </row>
    <row r="121" spans="1:6" ht="15" customHeight="1" x14ac:dyDescent="0.2">
      <c r="A121" s="38"/>
      <c r="B121" s="39" t="s">
        <v>83</v>
      </c>
      <c r="C121" s="114">
        <v>0</v>
      </c>
      <c r="D121" s="114" t="s">
        <v>84</v>
      </c>
      <c r="E121" s="119"/>
      <c r="F121" s="45">
        <f t="shared" si="6"/>
        <v>0</v>
      </c>
    </row>
    <row r="122" spans="1:6" ht="15" customHeight="1" x14ac:dyDescent="0.2">
      <c r="A122" s="38" t="s">
        <v>297</v>
      </c>
      <c r="B122" s="39" t="s">
        <v>298</v>
      </c>
      <c r="C122" s="114">
        <v>0</v>
      </c>
      <c r="D122" s="114" t="s">
        <v>1</v>
      </c>
      <c r="E122" s="119"/>
      <c r="F122" s="45">
        <f t="shared" si="6"/>
        <v>0</v>
      </c>
    </row>
    <row r="123" spans="1:6" ht="15" customHeight="1" x14ac:dyDescent="0.2">
      <c r="A123" s="38" t="s">
        <v>299</v>
      </c>
      <c r="B123" s="39" t="s">
        <v>300</v>
      </c>
      <c r="C123" s="114">
        <v>0</v>
      </c>
      <c r="D123" s="114" t="s">
        <v>1</v>
      </c>
      <c r="E123" s="119"/>
      <c r="F123" s="45">
        <f t="shared" si="6"/>
        <v>0</v>
      </c>
    </row>
    <row r="124" spans="1:6" ht="15" customHeight="1" x14ac:dyDescent="0.2">
      <c r="A124" s="38" t="s">
        <v>301</v>
      </c>
      <c r="B124" s="39" t="s">
        <v>302</v>
      </c>
      <c r="C124" s="114">
        <v>0</v>
      </c>
      <c r="D124" s="114" t="s">
        <v>1</v>
      </c>
      <c r="E124" s="119"/>
      <c r="F124" s="45">
        <f t="shared" si="6"/>
        <v>0</v>
      </c>
    </row>
    <row r="125" spans="1:6" ht="15" customHeight="1" x14ac:dyDescent="0.2">
      <c r="A125" s="23"/>
      <c r="B125" s="137" t="s">
        <v>303</v>
      </c>
      <c r="C125" s="137"/>
      <c r="D125" s="137"/>
      <c r="E125" s="23"/>
      <c r="F125" s="115">
        <f>SUM(F108:F124)</f>
        <v>0</v>
      </c>
    </row>
    <row r="126" spans="1:6" ht="15" customHeight="1" x14ac:dyDescent="0.2"/>
    <row r="127" spans="1:6" ht="15" customHeight="1" x14ac:dyDescent="0.2"/>
    <row r="128" spans="1:6" ht="15" customHeight="1" x14ac:dyDescent="0.2">
      <c r="A128" s="23"/>
      <c r="B128" s="134" t="s">
        <v>432</v>
      </c>
      <c r="C128" s="135"/>
      <c r="D128" s="136"/>
      <c r="E128" s="23"/>
      <c r="F128" s="26">
        <f>SUM(F33,F50,F80,F91,F104,F125)</f>
        <v>0</v>
      </c>
    </row>
    <row r="129" spans="1:6" ht="15" customHeight="1" x14ac:dyDescent="0.2">
      <c r="A129" s="23"/>
      <c r="B129" s="134" t="s">
        <v>433</v>
      </c>
      <c r="C129" s="135"/>
      <c r="D129" s="136"/>
      <c r="E129" s="23"/>
      <c r="F129" s="26">
        <f>+F128*2</f>
        <v>0</v>
      </c>
    </row>
    <row r="130" spans="1:6" ht="15" customHeight="1" x14ac:dyDescent="0.2"/>
    <row r="131" spans="1:6" ht="15" customHeight="1" x14ac:dyDescent="0.2">
      <c r="A131" s="3" t="s">
        <v>411</v>
      </c>
    </row>
    <row r="132" spans="1:6" ht="15" customHeight="1" x14ac:dyDescent="0.2"/>
    <row r="133" spans="1:6" ht="15" customHeight="1" x14ac:dyDescent="0.2"/>
    <row r="134" spans="1:6" ht="15" customHeight="1" x14ac:dyDescent="0.2"/>
    <row r="135" spans="1:6" ht="15" customHeight="1" x14ac:dyDescent="0.2"/>
    <row r="136" spans="1:6" ht="15" customHeight="1" x14ac:dyDescent="0.2"/>
    <row r="137" spans="1:6" ht="15" customHeight="1" x14ac:dyDescent="0.2"/>
    <row r="138" spans="1:6" ht="15" customHeight="1" x14ac:dyDescent="0.2"/>
    <row r="139" spans="1:6" ht="15" customHeight="1" x14ac:dyDescent="0.2"/>
    <row r="140" spans="1:6" ht="15" customHeight="1" x14ac:dyDescent="0.2"/>
    <row r="141" spans="1:6" ht="15" customHeight="1" x14ac:dyDescent="0.2"/>
    <row r="142" spans="1:6" ht="15" customHeight="1" x14ac:dyDescent="0.2"/>
    <row r="143" spans="1:6" ht="15" customHeight="1" x14ac:dyDescent="0.2"/>
    <row r="144" spans="1:6" ht="15" customHeight="1" x14ac:dyDescent="0.2"/>
    <row r="145" customFormat="1" ht="15" customHeight="1" x14ac:dyDescent="0.2"/>
    <row r="146" customFormat="1" ht="15" customHeight="1" x14ac:dyDescent="0.2"/>
    <row r="147" customFormat="1" ht="15" customHeight="1" x14ac:dyDescent="0.2"/>
    <row r="148" customFormat="1" ht="15" customHeight="1" x14ac:dyDescent="0.2"/>
    <row r="149" customFormat="1" ht="15" customHeight="1" x14ac:dyDescent="0.2"/>
    <row r="150" customFormat="1" ht="15" customHeight="1" x14ac:dyDescent="0.2"/>
    <row r="151" customFormat="1" ht="15" customHeight="1" x14ac:dyDescent="0.2"/>
    <row r="152" customFormat="1" ht="15" customHeight="1" x14ac:dyDescent="0.2"/>
    <row r="153" customFormat="1" ht="15" customHeight="1" x14ac:dyDescent="0.2"/>
    <row r="154" customFormat="1" ht="15" customHeight="1" x14ac:dyDescent="0.2"/>
    <row r="155" customFormat="1" ht="15" customHeight="1" x14ac:dyDescent="0.2"/>
    <row r="156" customFormat="1" ht="15" customHeight="1" x14ac:dyDescent="0.2"/>
    <row r="157" customFormat="1" ht="15" customHeight="1" x14ac:dyDescent="0.2"/>
    <row r="158" customFormat="1" ht="15" customHeight="1" x14ac:dyDescent="0.2"/>
    <row r="159" customFormat="1" ht="15" customHeight="1" x14ac:dyDescent="0.2"/>
    <row r="160" customFormat="1" ht="15" customHeight="1" x14ac:dyDescent="0.2"/>
    <row r="161" customFormat="1" ht="15" customHeight="1" x14ac:dyDescent="0.2"/>
    <row r="162" customFormat="1" ht="15" customHeight="1" x14ac:dyDescent="0.2"/>
    <row r="163" customFormat="1" ht="15" customHeight="1" x14ac:dyDescent="0.2"/>
    <row r="164" customFormat="1" ht="15" customHeight="1" x14ac:dyDescent="0.2"/>
    <row r="165" customFormat="1" ht="15" customHeight="1" x14ac:dyDescent="0.2"/>
    <row r="166" customFormat="1" ht="15" customHeight="1" x14ac:dyDescent="0.2"/>
    <row r="167" customFormat="1" ht="15" customHeight="1" x14ac:dyDescent="0.2"/>
    <row r="168" customFormat="1" ht="15" customHeight="1" x14ac:dyDescent="0.2"/>
    <row r="169" customFormat="1" ht="15" customHeight="1" x14ac:dyDescent="0.2"/>
    <row r="170" customFormat="1" ht="15" customHeight="1" x14ac:dyDescent="0.2"/>
    <row r="171" customFormat="1" ht="15" customHeight="1" x14ac:dyDescent="0.2"/>
    <row r="172" customFormat="1" ht="15" customHeight="1" x14ac:dyDescent="0.2"/>
    <row r="173" customFormat="1" ht="15" customHeight="1" x14ac:dyDescent="0.2"/>
    <row r="174" customFormat="1" ht="15" customHeight="1" x14ac:dyDescent="0.2"/>
    <row r="175" customFormat="1" ht="15" customHeight="1" x14ac:dyDescent="0.2"/>
    <row r="176" customFormat="1" ht="15" customHeight="1" x14ac:dyDescent="0.2"/>
    <row r="177" customFormat="1" ht="15" customHeight="1" x14ac:dyDescent="0.2"/>
    <row r="178" customFormat="1" ht="15" customHeight="1" x14ac:dyDescent="0.2"/>
    <row r="179" customFormat="1" ht="15" customHeight="1" x14ac:dyDescent="0.2"/>
    <row r="180" customFormat="1" ht="15" customHeight="1" x14ac:dyDescent="0.2"/>
    <row r="181" customFormat="1" ht="15" customHeight="1" x14ac:dyDescent="0.2"/>
    <row r="182" customFormat="1" ht="15" customHeight="1" x14ac:dyDescent="0.2"/>
    <row r="183" customFormat="1" ht="15" customHeight="1" x14ac:dyDescent="0.2"/>
    <row r="184" customFormat="1" ht="15" customHeight="1" x14ac:dyDescent="0.2"/>
    <row r="185" customFormat="1" ht="15" customHeight="1" x14ac:dyDescent="0.2"/>
    <row r="186" customFormat="1" ht="15" customHeight="1" x14ac:dyDescent="0.2"/>
    <row r="187" customFormat="1" ht="15" customHeight="1" x14ac:dyDescent="0.2"/>
    <row r="188" customFormat="1" ht="15" customHeight="1" x14ac:dyDescent="0.2"/>
    <row r="189" customFormat="1" ht="15" customHeight="1" x14ac:dyDescent="0.2"/>
    <row r="190" customFormat="1" ht="15" customHeight="1" x14ac:dyDescent="0.2"/>
    <row r="191" customFormat="1" ht="15" customHeight="1" x14ac:dyDescent="0.2"/>
    <row r="192" customFormat="1" ht="15" customHeight="1" x14ac:dyDescent="0.2"/>
    <row r="193" customFormat="1" ht="15" customHeight="1" x14ac:dyDescent="0.2"/>
    <row r="194" customFormat="1" ht="15" customHeight="1" x14ac:dyDescent="0.2"/>
    <row r="195" customFormat="1" ht="15" customHeight="1" x14ac:dyDescent="0.2"/>
    <row r="196" customFormat="1" ht="15" customHeight="1" x14ac:dyDescent="0.2"/>
    <row r="197" customFormat="1" ht="15" customHeight="1" x14ac:dyDescent="0.2"/>
  </sheetData>
  <protectedRanges>
    <protectedRange sqref="E108:E124" name="Obseg1_1_1"/>
    <protectedRange sqref="E94:E103" name="Obseg1_1_1_1"/>
    <protectedRange sqref="E83:E90" name="Obseg1_1_1_2"/>
    <protectedRange sqref="E53:E79" name="Obseg1_1_1_3"/>
    <protectedRange sqref="E36:E49" name="Obseg1_1_1_4"/>
    <protectedRange sqref="E8:E32" name="Obseg1_1_1_5"/>
  </protectedRanges>
  <mergeCells count="8">
    <mergeCell ref="B129:D129"/>
    <mergeCell ref="B128:D128"/>
    <mergeCell ref="B33:D33"/>
    <mergeCell ref="B50:D50"/>
    <mergeCell ref="B91:D91"/>
    <mergeCell ref="B80:D80"/>
    <mergeCell ref="B104:D104"/>
    <mergeCell ref="B125:D125"/>
  </mergeCells>
  <dataValidations count="1">
    <dataValidation type="custom" allowBlank="1" showInputMessage="1" showErrorMessage="1" errorTitle="NAPAKA" error="Vpiši vrednost na do dve decimalni mesti." sqref="E36:E49 E53:E79 E83:E90 E94:E103 E108:E124 E8:E32" xr:uid="{AE6AA127-8212-4357-84DD-768010FA90AE}">
      <formula1>EXACT(E8,ROUND(E8,2))</formula1>
    </dataValidation>
  </dataValidations>
  <pageMargins left="0.78740157480314965" right="0.57999999999999996" top="0.98425196850393704" bottom="0.9055118110236221" header="0.51181102362204722" footer="0.43307086614173229"/>
  <pageSetup paperSize="9" scale="98" fitToHeight="0" orientation="landscape" r:id="rId1"/>
  <headerFooter alignWithMargins="0">
    <oddHeader>&amp;R&amp;"Tahoma,Navadno"Priloga št. 1 k okvirnemu sporazumu</oddHeader>
    <oddFooter>&amp;L&amp;"Tahoma,Navadno"&amp;F&amp;C&amp;"Tahoma,Navadno"stran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2</vt:i4>
      </vt:variant>
    </vt:vector>
  </HeadingPairs>
  <TitlesOfParts>
    <vt:vector size="11" baseType="lpstr">
      <vt:lpstr>Rekapitulacija</vt:lpstr>
      <vt:lpstr>2. Sklop - ROTACIJSKI PLINOMERI</vt:lpstr>
      <vt:lpstr>3. Sklop - TURBINSKI PLINOMERI</vt:lpstr>
      <vt:lpstr>4. Sklop - REGULATORJI TLAKA</vt:lpstr>
      <vt:lpstr>5. Sklop - PLINSKI FILTRI</vt:lpstr>
      <vt:lpstr>6. Sklop-ELEKTRONSKI KOREKTORJI</vt:lpstr>
      <vt:lpstr>7. Sklop - MEHOVNI PLM. OSTALO </vt:lpstr>
      <vt:lpstr>8. REZERVNI DELI - ELSTER</vt:lpstr>
      <vt:lpstr>9. REZERVNI DELI - ITRON</vt:lpstr>
      <vt:lpstr>'8. REZERVNI DELI - ELSTER'!Tiskanje_naslovov</vt:lpstr>
      <vt:lpstr>'9. REZERVNI DELI - ITRON'!Tiskanje_naslovov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 ENERGETIKA</dc:creator>
  <cp:lastModifiedBy>Loti Windschnurer</cp:lastModifiedBy>
  <cp:lastPrinted>2026-07-14T07:26:37Z</cp:lastPrinted>
  <dcterms:created xsi:type="dcterms:W3CDTF">1999-08-30T07:54:24Z</dcterms:created>
  <dcterms:modified xsi:type="dcterms:W3CDTF">2026-07-14T07:29:42Z</dcterms:modified>
</cp:coreProperties>
</file>